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531"/>
  <workbookPr codeName="ThisWorkbook"/>
  <mc:AlternateContent xmlns:mc="http://schemas.openxmlformats.org/markup-compatibility/2006">
    <mc:Choice Requires="x15">
      <x15ac:absPath xmlns:x15ac="http://schemas.microsoft.com/office/spreadsheetml/2010/11/ac" url="Z:\ENCARGOS ANA\2- SOCIEDADES\1- ACTIVOS\45- GREEN CAPITAL CASA DE BOLSA S.A\8.INFORME CNV\2024\PARA ENVIAR\"/>
    </mc:Choice>
  </mc:AlternateContent>
  <xr:revisionPtr revIDLastSave="0" documentId="8_{319E71D9-3E44-4FD4-8A14-FE477A0FE5C0}" xr6:coauthVersionLast="47" xr6:coauthVersionMax="47" xr10:uidLastSave="{00000000-0000-0000-0000-000000000000}"/>
  <bookViews>
    <workbookView xWindow="-120" yWindow="-120" windowWidth="20730" windowHeight="11160" tabRatio="883" firstSheet="6" activeTab="6" xr2:uid="{00000000-000D-0000-FFFF-FFFF00000000}"/>
  </bookViews>
  <sheets>
    <sheet name="Balance (2)" sheetId="20" state="hidden" r:id="rId1"/>
    <sheet name="Resultado" sheetId="21" state="hidden" r:id="rId2"/>
    <sheet name="ACTIVO" sheetId="1" state="hidden" r:id="rId3"/>
    <sheet name="PASIVO" sheetId="2" state="hidden" r:id="rId4"/>
    <sheet name="EGRESOS" sheetId="3" state="hidden" r:id="rId5"/>
    <sheet name="INGRESOS" sheetId="4" state="hidden" r:id="rId6"/>
    <sheet name="IDENTIFICACION" sheetId="44" r:id="rId7"/>
    <sheet name="ANTECEDENTES" sheetId="57" r:id="rId8"/>
    <sheet name="ADMINISTRACION" sheetId="56" r:id="rId9"/>
    <sheet name="CAPITAL Y PROP" sheetId="84" r:id="rId10"/>
    <sheet name="AUDITOR EXT IND" sheetId="78" r:id="rId11"/>
    <sheet name="PERS VINCULADAS" sheetId="79" r:id="rId12"/>
    <sheet name="BALANCE" sheetId="48" r:id="rId13"/>
    <sheet name="RESULTAD" sheetId="26" r:id="rId14"/>
    <sheet name="FLUJO" sheetId="22" r:id="rId15"/>
    <sheet name="EVOL" sheetId="49" r:id="rId16"/>
    <sheet name="NOTAS" sheetId="58" r:id="rId17"/>
    <sheet name="VAL. M.E." sheetId="60" r:id="rId18"/>
    <sheet name="Flujocaja" sheetId="9" state="hidden" r:id="rId19"/>
    <sheet name="AYPMEXT" sheetId="85" r:id="rId20"/>
    <sheet name="DIF CAMBIO ME" sheetId="33" r:id="rId21"/>
    <sheet name="DISPONIB" sheetId="86" r:id="rId22"/>
    <sheet name="INVERS" sheetId="12" r:id="rId23"/>
    <sheet name="CREDITOS" sheetId="61" r:id="rId24"/>
    <sheet name="BIENDEUSO" sheetId="47" r:id="rId25"/>
    <sheet name="CARGOS DIFERIDOS" sheetId="62" r:id="rId26"/>
    <sheet name="ACTIVOS INTANGIBLES" sheetId="38" r:id="rId27"/>
    <sheet name="OTROS ACTIVOS CTE Y NO CTE" sheetId="63" r:id="rId28"/>
    <sheet name="PTMOS. FINANCIEROS" sheetId="64" r:id="rId29"/>
    <sheet name="DOC. Y CTAS POR PAGAR" sheetId="65" r:id="rId30"/>
    <sheet name="ACREEDORES POR INTERM" sheetId="39" r:id="rId31"/>
    <sheet name="ADM DE CARTERA" sheetId="66" r:id="rId32"/>
    <sheet name="CTAS A PAGAR A PERS. RELAC" sheetId="67" r:id="rId33"/>
    <sheet name="OBLIG. POR CONTRATO UNDER" sheetId="68" r:id="rId34"/>
    <sheet name="OTROS PASIVOS CTE Y NO CTE" sheetId="69" r:id="rId35"/>
    <sheet name="SALDOS PERS RELAC" sheetId="70" r:id="rId36"/>
    <sheet name="RESULTADO PERS VINC" sheetId="71" r:id="rId37"/>
    <sheet name="PATRIMONIO" sheetId="72" r:id="rId38"/>
    <sheet name="PREVISIONES" sheetId="73" r:id="rId39"/>
    <sheet name="INGRESOS OPERATIVOS" sheetId="40" r:id="rId40"/>
    <sheet name="OTROS GASTOS OP, COM Y ADM" sheetId="41" r:id="rId41"/>
    <sheet name="OTROS INGRESOS Y EGRESOS" sheetId="75" r:id="rId42"/>
    <sheet name="RESULTADOS FIN" sheetId="76" r:id="rId43"/>
    <sheet name="RESULTADOS EXTRAORD" sheetId="77" r:id="rId44"/>
    <sheet name="NOTAS2" sheetId="82" r:id="rId45"/>
    <sheet name="ANEXO A - PERS VINCULADAS" sheetId="42" r:id="rId46"/>
    <sheet name="BIENUSO" sheetId="10" state="hidden" r:id="rId47"/>
    <sheet name="CostosyGastos" sheetId="17" state="hidden" r:id="rId48"/>
    <sheet name="Anexo H F2" sheetId="29" state="hidden" r:id="rId49"/>
  </sheets>
  <definedNames>
    <definedName name="_GoBack" localSheetId="45">'ANEXO A - PERS VINCULADAS'!#REF!</definedName>
    <definedName name="_xlnm.Print_Area" localSheetId="2">ACTIVO!$A$1:$G$104</definedName>
    <definedName name="_xlnm.Print_Area" localSheetId="12">BALANCE!$B$11:$H$88</definedName>
    <definedName name="_xlnm.Print_Area" localSheetId="4">EGRESOS!$A$1:$F$48</definedName>
    <definedName name="_xlnm.Print_Area" localSheetId="18">Flujocaja!$A$1:$E$57</definedName>
    <definedName name="_xlnm.Print_Area" localSheetId="5">INGRESOS!$A$1:$F$45</definedName>
    <definedName name="_xlnm.Print_Area" localSheetId="3">PASIVO!$A$1:$F$67</definedName>
    <definedName name="_xlnm.Print_Area" localSheetId="1">Resultado!$A$1:$N$128</definedName>
    <definedName name="Beg_Bal">#REF!</definedName>
    <definedName name="Data">#REF!</definedName>
    <definedName name="End_Bal">#REF!</definedName>
    <definedName name="Excel_BuiltIn__FilterDatabase_10" localSheetId="19">#REF!</definedName>
    <definedName name="Excel_BuiltIn__FilterDatabase_10" localSheetId="21">#REF!</definedName>
    <definedName name="Excel_BuiltIn__FilterDatabase_10">#REF!</definedName>
    <definedName name="Excel_BuiltIn__FilterDatabase_11" localSheetId="19">#REF!</definedName>
    <definedName name="Excel_BuiltIn__FilterDatabase_11" localSheetId="21">#REF!</definedName>
    <definedName name="Excel_BuiltIn__FilterDatabase_11">#REF!</definedName>
    <definedName name="Excel_BuiltIn__FilterDatabase_12" localSheetId="19">#REF!</definedName>
    <definedName name="Excel_BuiltIn__FilterDatabase_12" localSheetId="21">#REF!</definedName>
    <definedName name="Excel_BuiltIn__FilterDatabase_12">#REF!</definedName>
    <definedName name="Excel_BuiltIn__FilterDatabase_13" localSheetId="19">#REF!</definedName>
    <definedName name="Excel_BuiltIn__FilterDatabase_13" localSheetId="21">#REF!</definedName>
    <definedName name="Excel_BuiltIn__FilterDatabase_13">#REF!</definedName>
    <definedName name="Excel_BuiltIn__FilterDatabase_14" localSheetId="19">#REF!</definedName>
    <definedName name="Excel_BuiltIn__FilterDatabase_14" localSheetId="21">#REF!</definedName>
    <definedName name="Excel_BuiltIn__FilterDatabase_14">#REF!</definedName>
    <definedName name="Excel_BuiltIn__FilterDatabase_7" localSheetId="19">#REF!</definedName>
    <definedName name="Excel_BuiltIn__FilterDatabase_7" localSheetId="21">#REF!</definedName>
    <definedName name="Excel_BuiltIn__FilterDatabase_7">#REF!</definedName>
    <definedName name="Excel_BuiltIn__FilterDatabase_8" localSheetId="19">#REF!</definedName>
    <definedName name="Excel_BuiltIn__FilterDatabase_8" localSheetId="21">#REF!</definedName>
    <definedName name="Excel_BuiltIn__FilterDatabase_8">#REF!</definedName>
    <definedName name="Excel_BuiltIn__FilterDatabase_9" localSheetId="19">#REF!</definedName>
    <definedName name="Excel_BuiltIn__FilterDatabase_9" localSheetId="21">#REF!</definedName>
    <definedName name="Excel_BuiltIn__FilterDatabase_9">#REF!</definedName>
    <definedName name="Excel_BuiltIn_Print_Area_6" localSheetId="19">#REF!</definedName>
    <definedName name="Excel_BuiltIn_Print_Area_6" localSheetId="9">#REF!</definedName>
    <definedName name="Excel_BuiltIn_Print_Area_6" localSheetId="21">#REF!</definedName>
    <definedName name="Excel_BuiltIn_Print_Area_6" localSheetId="13">#REF!</definedName>
    <definedName name="Excel_BuiltIn_Print_Area_6">#REF!</definedName>
    <definedName name="Excel_BuiltIn_Print_Titles_9" localSheetId="19">Flujocaja!#REF!</definedName>
    <definedName name="Excel_BuiltIn_Print_Titles_9" localSheetId="9">Flujocaja!#REF!</definedName>
    <definedName name="Excel_BuiltIn_Print_Titles_9" localSheetId="21">Flujocaja!#REF!</definedName>
    <definedName name="Excel_BuiltIn_Print_Titles_9">Flujocaja!#REF!</definedName>
    <definedName name="Extra_Pay">#REF!</definedName>
    <definedName name="fas" localSheetId="19">#REF!</definedName>
    <definedName name="fas" localSheetId="9">#REF!</definedName>
    <definedName name="fas" localSheetId="21">#REF!</definedName>
    <definedName name="fas">#REF!</definedName>
    <definedName name="Full_Print">#REF!</definedName>
    <definedName name="Header_Row">ROW(#REF!)</definedName>
    <definedName name="hoja7" localSheetId="19">#REF!</definedName>
    <definedName name="hoja7" localSheetId="9">#REF!</definedName>
    <definedName name="hoja7" localSheetId="21">#REF!</definedName>
    <definedName name="hoja7">#REF!</definedName>
    <definedName name="Int">#REF!</definedName>
    <definedName name="Interest_Rate">#REF!</definedName>
    <definedName name="Last_Row">#N/A</definedName>
    <definedName name="Loan_Amount">#REF!</definedName>
    <definedName name="Loan_Start">#REF!</definedName>
    <definedName name="Loan_Years">#REF!</definedName>
    <definedName name="Num_Pmt_Per_Year">#REF!</definedName>
    <definedName name="Number_of_Payments">MATCH(0.01,End_Bal,-1)+1</definedName>
    <definedName name="Pay_Date">#REF!</definedName>
    <definedName name="Pay_Num">#REF!</definedName>
    <definedName name="Payment_Date" localSheetId="19">DATE(YEAR([0]!Loan_Start),MONTH([0]!Loan_Start)+Payment_Number,DAY([0]!Loan_Start))</definedName>
    <definedName name="Payment_Date" localSheetId="21">DATE(YEAR([0]!Loan_Start),MONTH([0]!Loan_Start)+Payment_Number,DAY([0]!Loan_Start))</definedName>
    <definedName name="Payment_Date">DATE(YEAR(Loan_Start),MONTH(Loan_Start)+Payment_Number,DAY(Loan_Start))</definedName>
    <definedName name="Princ">#REF!</definedName>
    <definedName name="Print_Area_Reset">OFFSET(Full_Print,0,0,Last_Row)</definedName>
    <definedName name="Sched_Pay">#REF!</definedName>
    <definedName name="Scheduled_Extra_Payments">#REF!</definedName>
    <definedName name="Scheduled_Interest_Rate">#REF!</definedName>
    <definedName name="Scheduled_Monthly_Payment">#REF!</definedName>
    <definedName name="_xlnm.Print_Titles" localSheetId="0">'Balance (2)'!$1:$20</definedName>
    <definedName name="_xlnm.Print_Titles" localSheetId="1">Resultado!$1:$20</definedName>
    <definedName name="total_cost">#REF!</definedName>
    <definedName name="Total_Interest">#REF!</definedName>
    <definedName name="Total_Pay">#REF!</definedName>
    <definedName name="Total_Payment" localSheetId="19">Scheduled_Payment+Extra_Payment</definedName>
    <definedName name="Total_Payment" localSheetId="21">Scheduled_Payment+Extra_Payment</definedName>
    <definedName name="Total_Payment">Scheduled_Payment+Extra_Payment</definedName>
    <definedName name="Values_Entered">IF(Loan_Amount*Interest_Rate*Loan_Years*Loan_Start&gt;0,1,0)</definedName>
  </definedNames>
  <calcPr calcId="191029"/>
  <fileRecoveryPr autoRecover="0"/>
</workbook>
</file>

<file path=xl/calcChain.xml><?xml version="1.0" encoding="utf-8"?>
<calcChain xmlns="http://schemas.openxmlformats.org/spreadsheetml/2006/main">
  <c r="E24" i="49" l="1"/>
  <c r="C24" i="49"/>
  <c r="L25" i="49"/>
  <c r="L24" i="49"/>
  <c r="F55" i="82"/>
  <c r="F50" i="82"/>
  <c r="E50" i="82"/>
  <c r="E55" i="82"/>
  <c r="D88" i="42" l="1"/>
  <c r="D92" i="42" s="1"/>
  <c r="C75" i="42"/>
  <c r="C77" i="42" s="1"/>
  <c r="D75" i="42"/>
  <c r="D77" i="42" s="1"/>
  <c r="F103" i="42" l="1"/>
  <c r="C63" i="42"/>
  <c r="E102" i="42" s="1"/>
  <c r="D73" i="42"/>
  <c r="D69" i="42"/>
  <c r="C69" i="42"/>
  <c r="D61" i="42"/>
  <c r="D63" i="42"/>
  <c r="F102" i="42" s="1"/>
  <c r="G41" i="22"/>
  <c r="F41" i="22"/>
  <c r="G37" i="22"/>
  <c r="G22" i="22"/>
  <c r="G17" i="22"/>
  <c r="G31" i="22"/>
  <c r="F31" i="22"/>
  <c r="F17" i="22"/>
  <c r="D10" i="76"/>
  <c r="D67" i="42" l="1"/>
  <c r="G38" i="22"/>
  <c r="C10" i="76"/>
  <c r="E26" i="86"/>
  <c r="G12" i="33"/>
  <c r="G11" i="33"/>
  <c r="C85" i="42" l="1"/>
  <c r="C83" i="42"/>
  <c r="E15" i="70"/>
  <c r="D60" i="26"/>
  <c r="H87" i="48"/>
  <c r="C62" i="42"/>
  <c r="C61" i="42" s="1"/>
  <c r="C67" i="42" s="1"/>
  <c r="E98" i="42" l="1"/>
  <c r="E103" i="42" s="1"/>
  <c r="C13" i="61"/>
  <c r="D67" i="26"/>
  <c r="D48" i="26"/>
  <c r="D35" i="26"/>
  <c r="D24" i="26"/>
  <c r="D39" i="26"/>
  <c r="D110" i="42"/>
  <c r="D109" i="42"/>
  <c r="D108" i="42"/>
  <c r="E110" i="42"/>
  <c r="C91" i="42" s="1"/>
  <c r="E109" i="42"/>
  <c r="C90" i="42" s="1"/>
  <c r="E108" i="42"/>
  <c r="E13" i="71"/>
  <c r="C48" i="41"/>
  <c r="C16" i="41"/>
  <c r="C35" i="40"/>
  <c r="C14" i="40"/>
  <c r="F15" i="72"/>
  <c r="D13" i="71"/>
  <c r="C19" i="65"/>
  <c r="C15" i="63"/>
  <c r="F13" i="38"/>
  <c r="E13" i="38"/>
  <c r="C13" i="38"/>
  <c r="H23" i="47"/>
  <c r="G23" i="47"/>
  <c r="M23" i="47" s="1"/>
  <c r="L23" i="47"/>
  <c r="L22" i="47"/>
  <c r="L21" i="47"/>
  <c r="L20" i="47"/>
  <c r="L19" i="47"/>
  <c r="L18" i="47"/>
  <c r="L17" i="47"/>
  <c r="M17" i="47" s="1"/>
  <c r="G18" i="47"/>
  <c r="G19" i="47"/>
  <c r="G20" i="47"/>
  <c r="G21" i="47"/>
  <c r="G22" i="47"/>
  <c r="G17" i="47"/>
  <c r="C23" i="47"/>
  <c r="E28" i="12"/>
  <c r="C26" i="86"/>
  <c r="D26" i="86"/>
  <c r="F26" i="86"/>
  <c r="F51" i="85"/>
  <c r="F41" i="85"/>
  <c r="F48" i="85"/>
  <c r="I40" i="85"/>
  <c r="G40" i="85"/>
  <c r="D40" i="85"/>
  <c r="I35" i="85"/>
  <c r="G35" i="85"/>
  <c r="F35" i="85"/>
  <c r="D35" i="85"/>
  <c r="G28" i="85"/>
  <c r="G31" i="85"/>
  <c r="G30" i="85" s="1"/>
  <c r="D31" i="85"/>
  <c r="D30" i="85" s="1"/>
  <c r="I32" i="85"/>
  <c r="I31" i="85" s="1"/>
  <c r="G33" i="85"/>
  <c r="I22" i="85"/>
  <c r="G22" i="85"/>
  <c r="F22" i="85"/>
  <c r="D22" i="85"/>
  <c r="H33" i="85"/>
  <c r="D33" i="85"/>
  <c r="H28" i="85"/>
  <c r="D28" i="85"/>
  <c r="I34" i="85"/>
  <c r="I33" i="85" s="1"/>
  <c r="I29" i="85"/>
  <c r="I28" i="85" s="1"/>
  <c r="G26" i="85"/>
  <c r="I26" i="85" s="1"/>
  <c r="G24" i="85"/>
  <c r="D24" i="85"/>
  <c r="I27" i="85"/>
  <c r="D26" i="85"/>
  <c r="D111" i="42" l="1"/>
  <c r="E111" i="42"/>
  <c r="C89" i="42"/>
  <c r="C88" i="42" s="1"/>
  <c r="C92" i="42" s="1"/>
  <c r="I30" i="85"/>
  <c r="F15" i="33" l="1"/>
  <c r="E81" i="26"/>
  <c r="E82" i="26" s="1"/>
  <c r="D48" i="41"/>
  <c r="E45" i="26"/>
  <c r="F104" i="42"/>
  <c r="C73" i="42"/>
  <c r="D32" i="61"/>
  <c r="D25" i="61"/>
  <c r="I48" i="85"/>
  <c r="I25" i="85"/>
  <c r="I24" i="85" s="1"/>
  <c r="G20" i="85"/>
  <c r="G40" i="48"/>
  <c r="J26" i="84"/>
  <c r="I26" i="84"/>
  <c r="I36" i="84"/>
  <c r="G17" i="85" l="1"/>
  <c r="I21" i="85"/>
  <c r="I20" i="85" s="1"/>
  <c r="G87" i="48"/>
  <c r="G14" i="67"/>
  <c r="G20" i="48" s="1"/>
  <c r="E16" i="70"/>
  <c r="G19" i="48"/>
  <c r="C33" i="65"/>
  <c r="I17" i="85" l="1"/>
  <c r="C21" i="48"/>
  <c r="H12" i="33"/>
  <c r="H11" i="33"/>
  <c r="E20" i="12" l="1"/>
  <c r="D15" i="33"/>
  <c r="C31" i="48" l="1"/>
  <c r="E104" i="42"/>
  <c r="C84" i="42"/>
  <c r="C82" i="42"/>
  <c r="C86" i="42" l="1"/>
  <c r="G49" i="12"/>
  <c r="F49" i="12"/>
  <c r="E49" i="12"/>
  <c r="D49" i="12"/>
  <c r="C51" i="48" s="1"/>
  <c r="C49" i="12"/>
  <c r="F37" i="22" l="1"/>
  <c r="F22" i="22" l="1"/>
  <c r="F38" i="22" l="1"/>
  <c r="E93" i="26"/>
  <c r="E97" i="26"/>
  <c r="D97" i="26"/>
  <c r="D20" i="85"/>
  <c r="E21" i="85"/>
  <c r="E48" i="85"/>
  <c r="D17" i="85" l="1"/>
  <c r="E25" i="85"/>
  <c r="E32" i="85" s="1"/>
  <c r="F32" i="85" s="1"/>
  <c r="F31" i="85" s="1"/>
  <c r="F21" i="85"/>
  <c r="F20" i="85" s="1"/>
  <c r="E23" i="85"/>
  <c r="E27" i="85" s="1"/>
  <c r="F27" i="85" s="1"/>
  <c r="F26" i="85" s="1"/>
  <c r="D63" i="26"/>
  <c r="D81" i="26"/>
  <c r="D18" i="26"/>
  <c r="G63" i="48"/>
  <c r="F25" i="85" l="1"/>
  <c r="F24" i="85" s="1"/>
  <c r="E29" i="85"/>
  <c r="G34" i="48"/>
  <c r="G32" i="48"/>
  <c r="C13" i="39"/>
  <c r="F12" i="38"/>
  <c r="M18" i="47"/>
  <c r="D23" i="47"/>
  <c r="F27" i="12"/>
  <c r="C42" i="48"/>
  <c r="C43" i="48" s="1"/>
  <c r="C25" i="61"/>
  <c r="C29" i="48" s="1"/>
  <c r="C27" i="48"/>
  <c r="C32" i="61"/>
  <c r="J36" i="84"/>
  <c r="H36" i="84"/>
  <c r="F36" i="84"/>
  <c r="C37" i="48" l="1"/>
  <c r="C56" i="48"/>
  <c r="C65" i="48" s="1"/>
  <c r="F29" i="85"/>
  <c r="F28" i="85" s="1"/>
  <c r="E34" i="85"/>
  <c r="F34" i="85" s="1"/>
  <c r="F33" i="85" s="1"/>
  <c r="F30" i="85" s="1"/>
  <c r="G18" i="42"/>
  <c r="F17" i="85" l="1"/>
  <c r="D51" i="85"/>
  <c r="D15" i="72" l="1"/>
  <c r="C15" i="72"/>
  <c r="F14" i="72"/>
  <c r="F10" i="72"/>
  <c r="K24" i="49"/>
  <c r="J24" i="49"/>
  <c r="H24" i="49"/>
  <c r="D24" i="49"/>
  <c r="C19" i="41" l="1"/>
  <c r="D92" i="26"/>
  <c r="I51" i="85" l="1"/>
  <c r="I43" i="85"/>
  <c r="I42" i="85"/>
  <c r="I41" i="85"/>
  <c r="G19" i="42"/>
  <c r="C12" i="75"/>
  <c r="F11" i="62"/>
  <c r="F12" i="62" s="1"/>
  <c r="E12" i="62"/>
  <c r="D12" i="62"/>
  <c r="C12" i="62"/>
  <c r="E23" i="12"/>
  <c r="D45" i="26" l="1"/>
  <c r="D93" i="26"/>
  <c r="D43" i="48"/>
  <c r="C25" i="48"/>
  <c r="D25" i="48"/>
  <c r="D82" i="26" l="1"/>
  <c r="D19" i="41"/>
  <c r="G51" i="85"/>
  <c r="G43" i="85"/>
  <c r="G42" i="85"/>
  <c r="G41" i="85"/>
  <c r="F45" i="85" l="1"/>
  <c r="F52" i="85" s="1"/>
  <c r="F46" i="85"/>
  <c r="F47" i="85"/>
  <c r="F53" i="85" s="1"/>
  <c r="F44" i="85"/>
  <c r="D80" i="48"/>
  <c r="C80" i="48"/>
  <c r="D77" i="48"/>
  <c r="D70" i="48"/>
  <c r="H65" i="48"/>
  <c r="G65" i="48"/>
  <c r="D65" i="48"/>
  <c r="H64" i="48"/>
  <c r="G64" i="48"/>
  <c r="D53" i="48"/>
  <c r="H41" i="48"/>
  <c r="G41" i="48"/>
  <c r="D37" i="48"/>
  <c r="C44" i="48"/>
  <c r="H36" i="48"/>
  <c r="G36" i="48"/>
  <c r="H23" i="48"/>
  <c r="G23" i="48"/>
  <c r="D21" i="48"/>
  <c r="G44" i="48" l="1"/>
  <c r="G70" i="48" s="1"/>
  <c r="D44" i="48"/>
  <c r="H44" i="48"/>
  <c r="H70" i="48" s="1"/>
  <c r="H84" i="48" s="1"/>
  <c r="D82" i="48"/>
  <c r="E35" i="12"/>
  <c r="E37" i="12" s="1"/>
  <c r="C50" i="48" s="1"/>
  <c r="C53" i="48" s="1"/>
  <c r="D84" i="48" l="1"/>
  <c r="J84" i="48" s="1"/>
  <c r="E92" i="26"/>
  <c r="D16" i="41"/>
  <c r="E39" i="26" s="1"/>
  <c r="E40" i="26" s="1"/>
  <c r="D34" i="40"/>
  <c r="D14" i="40"/>
  <c r="F24" i="49"/>
  <c r="G24" i="49"/>
  <c r="I24" i="49"/>
  <c r="E46" i="26"/>
  <c r="F43" i="85" l="1"/>
  <c r="F42" i="85"/>
  <c r="D43" i="85"/>
  <c r="D41" i="85"/>
  <c r="D42" i="85"/>
  <c r="D53" i="85"/>
  <c r="F40" i="85" l="1"/>
  <c r="I12" i="67" l="1"/>
  <c r="D52" i="85" l="1"/>
  <c r="L22" i="49" l="1"/>
  <c r="L20" i="49"/>
  <c r="L18" i="49"/>
  <c r="D15" i="63" l="1"/>
  <c r="F26" i="12" l="1"/>
  <c r="F25" i="12"/>
  <c r="F23" i="12"/>
  <c r="F28" i="12" l="1"/>
  <c r="F35" i="12"/>
  <c r="E17" i="12" l="1"/>
  <c r="F17" i="12"/>
  <c r="E38" i="12" l="1"/>
  <c r="F37" i="12"/>
  <c r="F38" i="12" s="1"/>
  <c r="L19" i="49" l="1"/>
  <c r="L21" i="49"/>
  <c r="L23" i="49"/>
  <c r="H26" i="84" l="1"/>
  <c r="F26" i="84"/>
  <c r="E35" i="26" l="1"/>
  <c r="D40" i="26"/>
  <c r="E83" i="26" l="1"/>
  <c r="E107" i="26" s="1"/>
  <c r="E110" i="26" s="1"/>
  <c r="D16" i="75"/>
  <c r="D15" i="77" l="1"/>
  <c r="D12" i="75" l="1"/>
  <c r="D14" i="76" l="1"/>
  <c r="C14" i="76"/>
  <c r="C16" i="75"/>
  <c r="C15" i="77" l="1"/>
  <c r="C10" i="77"/>
  <c r="F12" i="72" l="1"/>
  <c r="F23" i="47"/>
  <c r="K23" i="47"/>
  <c r="J23" i="47"/>
  <c r="I23" i="47"/>
  <c r="E23" i="47"/>
  <c r="M22" i="47" l="1"/>
  <c r="E15" i="72" l="1"/>
  <c r="F13" i="72"/>
  <c r="F11" i="72"/>
  <c r="G78" i="48" l="1"/>
  <c r="G84" i="48" s="1"/>
  <c r="D10" i="77"/>
  <c r="D11" i="69"/>
  <c r="C11" i="69"/>
  <c r="D46" i="26" l="1"/>
  <c r="D83" i="26" s="1"/>
  <c r="D107" i="26" s="1"/>
  <c r="D110" i="26" s="1"/>
  <c r="C68" i="48"/>
  <c r="C70" i="48" s="1"/>
  <c r="D13" i="38" l="1"/>
  <c r="C73" i="48"/>
  <c r="C77" i="48" s="1"/>
  <c r="C82" i="48" s="1"/>
  <c r="C84" i="48" s="1"/>
  <c r="I84" i="48" s="1"/>
  <c r="I31" i="29" l="1"/>
  <c r="H31" i="29"/>
  <c r="G31" i="29"/>
  <c r="F31" i="29"/>
  <c r="C31" i="29"/>
  <c r="E30" i="29"/>
  <c r="D30" i="29"/>
  <c r="K29" i="29"/>
  <c r="H29" i="29"/>
  <c r="G29" i="29"/>
  <c r="F29" i="29"/>
  <c r="J29" i="29" s="1"/>
  <c r="K28" i="29"/>
  <c r="G28" i="29"/>
  <c r="J28" i="29" s="1"/>
  <c r="K27" i="29"/>
  <c r="G27" i="29"/>
  <c r="J27" i="29" s="1"/>
  <c r="K26" i="29"/>
  <c r="C26" i="29"/>
  <c r="C30" i="29" s="1"/>
  <c r="C32" i="29" s="1"/>
  <c r="K25" i="29"/>
  <c r="I25" i="29"/>
  <c r="J25" i="29" s="1"/>
  <c r="K24" i="29"/>
  <c r="I24" i="29"/>
  <c r="J24" i="29" s="1"/>
  <c r="J23" i="29"/>
  <c r="K22" i="29"/>
  <c r="F22" i="29"/>
  <c r="J22" i="29" s="1"/>
  <c r="K21" i="29"/>
  <c r="H21" i="29"/>
  <c r="J21" i="29" s="1"/>
  <c r="K20" i="29"/>
  <c r="I20" i="29"/>
  <c r="I30" i="29" s="1"/>
  <c r="I32" i="29" s="1"/>
  <c r="K19" i="29"/>
  <c r="F19" i="29"/>
  <c r="J19" i="29" s="1"/>
  <c r="K18" i="29"/>
  <c r="F18" i="29"/>
  <c r="J18" i="29" s="1"/>
  <c r="K17" i="29"/>
  <c r="G17" i="29"/>
  <c r="J17" i="29" s="1"/>
  <c r="K16" i="29"/>
  <c r="G16" i="29"/>
  <c r="G30" i="29" s="1"/>
  <c r="G32" i="29" s="1"/>
  <c r="K15" i="29"/>
  <c r="F15" i="29"/>
  <c r="J15" i="29" s="1"/>
  <c r="K14" i="29"/>
  <c r="F14" i="29"/>
  <c r="J14" i="29" s="1"/>
  <c r="K13" i="29"/>
  <c r="F13" i="29"/>
  <c r="J13" i="29" s="1"/>
  <c r="K12" i="29"/>
  <c r="K31" i="29" s="1"/>
  <c r="K32" i="29" s="1"/>
  <c r="F12" i="29"/>
  <c r="F30" i="29" s="1"/>
  <c r="F32" i="29" s="1"/>
  <c r="G44" i="17"/>
  <c r="I43" i="17"/>
  <c r="D41" i="17"/>
  <c r="G41" i="17" s="1"/>
  <c r="F39" i="17"/>
  <c r="G39" i="17" s="1"/>
  <c r="F38" i="17"/>
  <c r="G38" i="17" s="1"/>
  <c r="G37" i="17"/>
  <c r="G35" i="17"/>
  <c r="G34" i="17"/>
  <c r="D33" i="17"/>
  <c r="G33" i="17" s="1"/>
  <c r="E32" i="17"/>
  <c r="G32" i="17" s="1"/>
  <c r="E31" i="17"/>
  <c r="G31" i="17" s="1"/>
  <c r="D30" i="17"/>
  <c r="G30" i="17" s="1"/>
  <c r="C29" i="17"/>
  <c r="G29" i="17" s="1"/>
  <c r="C28" i="17"/>
  <c r="G28" i="17" s="1"/>
  <c r="D27" i="17"/>
  <c r="G27" i="17" s="1"/>
  <c r="C26" i="17"/>
  <c r="G26" i="17" s="1"/>
  <c r="C25" i="17"/>
  <c r="G25" i="17" s="1"/>
  <c r="C24" i="17"/>
  <c r="G24" i="17" s="1"/>
  <c r="C23" i="17"/>
  <c r="G23" i="17" s="1"/>
  <c r="C22" i="17"/>
  <c r="G22" i="17" s="1"/>
  <c r="D21" i="17"/>
  <c r="G21" i="17" s="1"/>
  <c r="C20" i="17"/>
  <c r="D19" i="17"/>
  <c r="G19" i="17" s="1"/>
  <c r="D18" i="17"/>
  <c r="C34" i="40"/>
  <c r="M36" i="10"/>
  <c r="G36" i="10"/>
  <c r="M32" i="10"/>
  <c r="L32" i="10"/>
  <c r="K32" i="10"/>
  <c r="J32" i="10"/>
  <c r="I32" i="10"/>
  <c r="H32" i="10"/>
  <c r="F32" i="10"/>
  <c r="E32" i="10"/>
  <c r="D32" i="10"/>
  <c r="C32" i="10"/>
  <c r="B32" i="10"/>
  <c r="G31" i="10"/>
  <c r="L27" i="10"/>
  <c r="K27" i="10"/>
  <c r="J27" i="10"/>
  <c r="H27" i="10"/>
  <c r="F27" i="10"/>
  <c r="D27" i="10"/>
  <c r="C27" i="10"/>
  <c r="C34" i="10" s="1"/>
  <c r="B27" i="10"/>
  <c r="G25" i="10"/>
  <c r="I24" i="10"/>
  <c r="M24" i="10" s="1"/>
  <c r="G24" i="10"/>
  <c r="G23" i="10"/>
  <c r="I22" i="10"/>
  <c r="M22" i="10" s="1"/>
  <c r="G22" i="10"/>
  <c r="I21" i="10"/>
  <c r="M21" i="10" s="1"/>
  <c r="G21" i="10"/>
  <c r="I20" i="10"/>
  <c r="M20" i="10" s="1"/>
  <c r="E20" i="10"/>
  <c r="E27" i="10" s="1"/>
  <c r="I19" i="10"/>
  <c r="M19" i="10" s="1"/>
  <c r="G19" i="10"/>
  <c r="I18" i="10"/>
  <c r="M18" i="10" s="1"/>
  <c r="G18" i="10"/>
  <c r="I17" i="10"/>
  <c r="M17" i="10" s="1"/>
  <c r="G17" i="10"/>
  <c r="I16" i="10"/>
  <c r="M16" i="10" s="1"/>
  <c r="G16" i="10"/>
  <c r="I15" i="10"/>
  <c r="M15" i="10" s="1"/>
  <c r="G15" i="10"/>
  <c r="M20" i="47"/>
  <c r="E40" i="9"/>
  <c r="D40" i="9"/>
  <c r="E30" i="9"/>
  <c r="E34" i="9" s="1"/>
  <c r="D30" i="9"/>
  <c r="D34" i="9" s="1"/>
  <c r="E24" i="9"/>
  <c r="E21" i="9"/>
  <c r="D21" i="9"/>
  <c r="D27" i="9" s="1"/>
  <c r="E17" i="9"/>
  <c r="D15" i="9"/>
  <c r="D14" i="9"/>
  <c r="F44" i="4"/>
  <c r="F39" i="4"/>
  <c r="E36" i="4"/>
  <c r="E33" i="4"/>
  <c r="E23" i="4"/>
  <c r="E14" i="4"/>
  <c r="E10" i="4"/>
  <c r="G63" i="3"/>
  <c r="I56" i="3"/>
  <c r="E47" i="3"/>
  <c r="C40" i="17" s="1"/>
  <c r="G40" i="17" s="1"/>
  <c r="E46" i="3"/>
  <c r="E42" i="3"/>
  <c r="F36" i="17" s="1"/>
  <c r="E30" i="3"/>
  <c r="E26" i="3"/>
  <c r="E10" i="3"/>
  <c r="F68" i="2"/>
  <c r="F54" i="2"/>
  <c r="E44" i="2"/>
  <c r="E41" i="2"/>
  <c r="E38" i="2"/>
  <c r="E33" i="2"/>
  <c r="E30" i="2"/>
  <c r="E26" i="2"/>
  <c r="E22" i="2"/>
  <c r="E18" i="2"/>
  <c r="E10" i="2"/>
  <c r="A5" i="2"/>
  <c r="A5" i="3" s="1"/>
  <c r="A5" i="4" s="1"/>
  <c r="G106" i="1"/>
  <c r="H96" i="1"/>
  <c r="I25" i="10" s="1"/>
  <c r="M25" i="10" s="1"/>
  <c r="N25" i="10" s="1"/>
  <c r="F89" i="1"/>
  <c r="F73" i="1"/>
  <c r="D72" i="1"/>
  <c r="F71" i="1" s="1"/>
  <c r="F69" i="1"/>
  <c r="F67" i="1"/>
  <c r="D66" i="1"/>
  <c r="F64" i="1" s="1"/>
  <c r="H65" i="1"/>
  <c r="F60" i="1"/>
  <c r="F54" i="1"/>
  <c r="F52" i="1"/>
  <c r="D49" i="1"/>
  <c r="F48" i="1" s="1"/>
  <c r="F46" i="1"/>
  <c r="F36" i="1"/>
  <c r="F31" i="1"/>
  <c r="H26" i="1"/>
  <c r="F10" i="1"/>
  <c r="F115" i="21"/>
  <c r="L112" i="21"/>
  <c r="L111" i="21"/>
  <c r="I110" i="21"/>
  <c r="G110" i="21"/>
  <c r="L110" i="21" s="1"/>
  <c r="L108" i="21"/>
  <c r="L107" i="21"/>
  <c r="L106" i="21"/>
  <c r="M106" i="21" s="1"/>
  <c r="L105" i="21"/>
  <c r="M105" i="21" s="1"/>
  <c r="L104" i="21"/>
  <c r="M104" i="21" s="1"/>
  <c r="F104" i="21"/>
  <c r="L103" i="21"/>
  <c r="M103" i="21" s="1"/>
  <c r="F103" i="21"/>
  <c r="M102" i="21"/>
  <c r="L102" i="21"/>
  <c r="F102" i="21"/>
  <c r="L101" i="21"/>
  <c r="M101" i="21" s="1"/>
  <c r="F101" i="21"/>
  <c r="L100" i="21"/>
  <c r="M100" i="21" s="1"/>
  <c r="F100" i="21"/>
  <c r="L99" i="21"/>
  <c r="M99" i="21" s="1"/>
  <c r="F99" i="21"/>
  <c r="L98" i="21"/>
  <c r="M98" i="21" s="1"/>
  <c r="L97" i="21"/>
  <c r="M97" i="21" s="1"/>
  <c r="F97" i="21"/>
  <c r="L96" i="21"/>
  <c r="M96" i="21" s="1"/>
  <c r="F96" i="21"/>
  <c r="L95" i="21"/>
  <c r="M95" i="21" s="1"/>
  <c r="F95" i="21"/>
  <c r="L94" i="21"/>
  <c r="M94" i="21" s="1"/>
  <c r="F94" i="21"/>
  <c r="L93" i="21"/>
  <c r="M93" i="21" s="1"/>
  <c r="F93" i="21"/>
  <c r="L92" i="21"/>
  <c r="M92" i="21" s="1"/>
  <c r="F92" i="21"/>
  <c r="I91" i="21"/>
  <c r="G91" i="21"/>
  <c r="F91" i="21"/>
  <c r="F90" i="21"/>
  <c r="L89" i="21"/>
  <c r="M89" i="21" s="1"/>
  <c r="F89" i="21"/>
  <c r="L88" i="21"/>
  <c r="M88" i="21" s="1"/>
  <c r="F88" i="21"/>
  <c r="L87" i="21"/>
  <c r="M87" i="21" s="1"/>
  <c r="F87" i="21"/>
  <c r="L86" i="21"/>
  <c r="M86" i="21" s="1"/>
  <c r="F86" i="21"/>
  <c r="I85" i="21"/>
  <c r="G85" i="21"/>
  <c r="F85" i="21"/>
  <c r="F84" i="21"/>
  <c r="L83" i="21"/>
  <c r="M83" i="21" s="1"/>
  <c r="F83" i="21"/>
  <c r="L82" i="21"/>
  <c r="F82" i="21"/>
  <c r="L81" i="21"/>
  <c r="M81" i="21" s="1"/>
  <c r="F81" i="21"/>
  <c r="L80" i="21"/>
  <c r="M80" i="21" s="1"/>
  <c r="F80" i="21"/>
  <c r="M79" i="21"/>
  <c r="L79" i="21"/>
  <c r="F79" i="21"/>
  <c r="L78" i="21"/>
  <c r="F78" i="21"/>
  <c r="L77" i="21"/>
  <c r="M77" i="21" s="1"/>
  <c r="F77" i="21"/>
  <c r="L76" i="21"/>
  <c r="M76" i="21" s="1"/>
  <c r="F76" i="21"/>
  <c r="L75" i="21"/>
  <c r="M75" i="21" s="1"/>
  <c r="F75" i="21"/>
  <c r="L74" i="21"/>
  <c r="M74" i="21" s="1"/>
  <c r="F74" i="21"/>
  <c r="L73" i="21"/>
  <c r="M73" i="21" s="1"/>
  <c r="F73" i="21"/>
  <c r="L72" i="21"/>
  <c r="M72" i="21" s="1"/>
  <c r="F72" i="21"/>
  <c r="L71" i="21"/>
  <c r="M71" i="21" s="1"/>
  <c r="F71" i="21"/>
  <c r="L70" i="21"/>
  <c r="M70" i="21" s="1"/>
  <c r="F70" i="21"/>
  <c r="L69" i="21"/>
  <c r="M69" i="21" s="1"/>
  <c r="F69" i="21"/>
  <c r="L68" i="21"/>
  <c r="M68" i="21" s="1"/>
  <c r="F68" i="21"/>
  <c r="L67" i="21"/>
  <c r="M67" i="21" s="1"/>
  <c r="F67" i="21"/>
  <c r="L66" i="21"/>
  <c r="M66" i="21" s="1"/>
  <c r="F66" i="21"/>
  <c r="L65" i="21"/>
  <c r="M65" i="21" s="1"/>
  <c r="F65" i="21"/>
  <c r="L64" i="21"/>
  <c r="M64" i="21" s="1"/>
  <c r="F64" i="21"/>
  <c r="L63" i="21"/>
  <c r="M63" i="21" s="1"/>
  <c r="F63" i="21"/>
  <c r="L62" i="21"/>
  <c r="M62" i="21" s="1"/>
  <c r="F62" i="21"/>
  <c r="I61" i="21"/>
  <c r="G61" i="21"/>
  <c r="F61" i="21"/>
  <c r="F60" i="21"/>
  <c r="L59" i="21"/>
  <c r="F59" i="21"/>
  <c r="L58" i="21"/>
  <c r="M58" i="21" s="1"/>
  <c r="F58" i="21"/>
  <c r="L57" i="21"/>
  <c r="M57" i="21" s="1"/>
  <c r="F57" i="21"/>
  <c r="L56" i="21"/>
  <c r="M56" i="21" s="1"/>
  <c r="F56" i="21"/>
  <c r="L55" i="21"/>
  <c r="M55" i="21" s="1"/>
  <c r="F55" i="21"/>
  <c r="L54" i="21"/>
  <c r="M54" i="21" s="1"/>
  <c r="L53" i="21"/>
  <c r="M53" i="21" s="1"/>
  <c r="F53" i="21"/>
  <c r="L52" i="21"/>
  <c r="M52" i="21" s="1"/>
  <c r="F52" i="21"/>
  <c r="L51" i="21"/>
  <c r="M51" i="21" s="1"/>
  <c r="F51" i="21"/>
  <c r="L50" i="21"/>
  <c r="M50" i="21" s="1"/>
  <c r="F50" i="21"/>
  <c r="L49" i="21"/>
  <c r="M49" i="21" s="1"/>
  <c r="F49" i="21"/>
  <c r="I48" i="21"/>
  <c r="G48" i="21"/>
  <c r="F48" i="21"/>
  <c r="L46" i="21"/>
  <c r="M46" i="21" s="1"/>
  <c r="F46" i="21"/>
  <c r="M45" i="21"/>
  <c r="I44" i="21"/>
  <c r="G44" i="21"/>
  <c r="F44" i="21"/>
  <c r="F42" i="21"/>
  <c r="L38" i="21"/>
  <c r="M38" i="21" s="1"/>
  <c r="L37" i="21"/>
  <c r="F37" i="21"/>
  <c r="L36" i="21"/>
  <c r="M36" i="21" s="1"/>
  <c r="F36" i="21"/>
  <c r="L35" i="21"/>
  <c r="M35" i="21" s="1"/>
  <c r="F35" i="21"/>
  <c r="L34" i="21"/>
  <c r="M34" i="21" s="1"/>
  <c r="F34" i="21"/>
  <c r="M33" i="21"/>
  <c r="I32" i="21"/>
  <c r="G32" i="21"/>
  <c r="F32" i="21"/>
  <c r="F31" i="21"/>
  <c r="L30" i="21"/>
  <c r="M30" i="21" s="1"/>
  <c r="F30" i="21"/>
  <c r="L29" i="21"/>
  <c r="M29" i="21" s="1"/>
  <c r="F29" i="21"/>
  <c r="I28" i="21"/>
  <c r="G28" i="21"/>
  <c r="G27" i="21" s="1"/>
  <c r="F28" i="21"/>
  <c r="F27" i="21"/>
  <c r="F26" i="21"/>
  <c r="L25" i="21"/>
  <c r="M25" i="21" s="1"/>
  <c r="F25" i="21"/>
  <c r="I24" i="21"/>
  <c r="G24" i="21"/>
  <c r="F24" i="21"/>
  <c r="F23" i="21"/>
  <c r="F22" i="21"/>
  <c r="D9" i="21"/>
  <c r="E162" i="20"/>
  <c r="F154" i="20"/>
  <c r="F153" i="20"/>
  <c r="L152" i="20"/>
  <c r="M152" i="20" s="1"/>
  <c r="F152" i="20"/>
  <c r="I151" i="20"/>
  <c r="G151" i="20"/>
  <c r="F151" i="20"/>
  <c r="F150" i="20"/>
  <c r="L149" i="20"/>
  <c r="F149" i="20"/>
  <c r="L148" i="20"/>
  <c r="M148" i="20" s="1"/>
  <c r="F148" i="20"/>
  <c r="L147" i="20"/>
  <c r="M147" i="20" s="1"/>
  <c r="F147" i="20"/>
  <c r="L146" i="20"/>
  <c r="M146" i="20" s="1"/>
  <c r="F146" i="20"/>
  <c r="I145" i="20"/>
  <c r="G145" i="20"/>
  <c r="F145" i="20"/>
  <c r="F144" i="20"/>
  <c r="F143" i="20"/>
  <c r="L142" i="20"/>
  <c r="M142" i="20" s="1"/>
  <c r="L141" i="20"/>
  <c r="F141" i="20"/>
  <c r="L140" i="20"/>
  <c r="M140" i="20" s="1"/>
  <c r="F140" i="20"/>
  <c r="I139" i="20"/>
  <c r="I138" i="20" s="1"/>
  <c r="G139" i="20"/>
  <c r="F139" i="20"/>
  <c r="G138" i="20"/>
  <c r="F138" i="20"/>
  <c r="F137" i="20"/>
  <c r="F136" i="20"/>
  <c r="L135" i="20"/>
  <c r="M135" i="20" s="1"/>
  <c r="F135" i="20"/>
  <c r="L134" i="20"/>
  <c r="M134" i="20" s="1"/>
  <c r="F134" i="20"/>
  <c r="I133" i="20"/>
  <c r="G133" i="20"/>
  <c r="F133" i="20"/>
  <c r="F132" i="20"/>
  <c r="L131" i="20"/>
  <c r="M131" i="20" s="1"/>
  <c r="F131" i="20"/>
  <c r="L130" i="20"/>
  <c r="F130" i="20"/>
  <c r="L129" i="20"/>
  <c r="F129" i="20"/>
  <c r="L128" i="20"/>
  <c r="M128" i="20" s="1"/>
  <c r="F128" i="20"/>
  <c r="L127" i="20"/>
  <c r="M127" i="20" s="1"/>
  <c r="F127" i="20"/>
  <c r="L126" i="20"/>
  <c r="F126" i="20"/>
  <c r="L125" i="20"/>
  <c r="M125" i="20" s="1"/>
  <c r="F125" i="20"/>
  <c r="L124" i="20"/>
  <c r="M124" i="20" s="1"/>
  <c r="F124" i="20"/>
  <c r="L123" i="20"/>
  <c r="F123" i="20"/>
  <c r="L122" i="20"/>
  <c r="M122" i="20" s="1"/>
  <c r="F122" i="20"/>
  <c r="I121" i="20"/>
  <c r="G121" i="20"/>
  <c r="F121" i="20"/>
  <c r="L119" i="20"/>
  <c r="F119" i="20"/>
  <c r="L118" i="20"/>
  <c r="F118" i="20"/>
  <c r="L117" i="20"/>
  <c r="M117" i="20" s="1"/>
  <c r="F117" i="20"/>
  <c r="L116" i="20"/>
  <c r="F116" i="20"/>
  <c r="L115" i="20"/>
  <c r="M115" i="20" s="1"/>
  <c r="F115" i="20"/>
  <c r="L114" i="20"/>
  <c r="M114" i="20" s="1"/>
  <c r="F114" i="20"/>
  <c r="L113" i="20"/>
  <c r="M113" i="20" s="1"/>
  <c r="F113" i="20"/>
  <c r="I112" i="20"/>
  <c r="G112" i="20"/>
  <c r="F112" i="20"/>
  <c r="F111" i="20"/>
  <c r="L110" i="20"/>
  <c r="L109" i="20"/>
  <c r="F109" i="20"/>
  <c r="L108" i="20"/>
  <c r="F108" i="20"/>
  <c r="L107" i="20"/>
  <c r="M107" i="20" s="1"/>
  <c r="F107" i="20"/>
  <c r="L106" i="20"/>
  <c r="M106" i="20" s="1"/>
  <c r="F106" i="20"/>
  <c r="L105" i="20"/>
  <c r="F105" i="20"/>
  <c r="I104" i="20"/>
  <c r="G104" i="20"/>
  <c r="F104" i="20"/>
  <c r="L102" i="20"/>
  <c r="M102" i="20" s="1"/>
  <c r="F102" i="20"/>
  <c r="L101" i="20"/>
  <c r="F101" i="20"/>
  <c r="I100" i="20"/>
  <c r="G100" i="20"/>
  <c r="F100" i="20"/>
  <c r="F99" i="20"/>
  <c r="F98" i="20"/>
  <c r="F97" i="20"/>
  <c r="L96" i="20"/>
  <c r="M96" i="20" s="1"/>
  <c r="F96" i="20"/>
  <c r="L95" i="20"/>
  <c r="M95" i="20" s="1"/>
  <c r="F95" i="20"/>
  <c r="I94" i="20"/>
  <c r="G94" i="20"/>
  <c r="F94" i="20"/>
  <c r="F93" i="20"/>
  <c r="L92" i="20"/>
  <c r="M92" i="20" s="1"/>
  <c r="F92" i="20"/>
  <c r="I91" i="20"/>
  <c r="G91" i="20"/>
  <c r="F91" i="20"/>
  <c r="F90" i="20"/>
  <c r="L89" i="20"/>
  <c r="M89" i="20" s="1"/>
  <c r="F89" i="20"/>
  <c r="L88" i="20"/>
  <c r="M88" i="20" s="1"/>
  <c r="F88" i="20"/>
  <c r="L87" i="20"/>
  <c r="M87" i="20" s="1"/>
  <c r="F87" i="20"/>
  <c r="L86" i="20"/>
  <c r="M86" i="20" s="1"/>
  <c r="F86" i="20"/>
  <c r="L85" i="20"/>
  <c r="M85" i="20" s="1"/>
  <c r="F85" i="20"/>
  <c r="L84" i="20"/>
  <c r="M84" i="20" s="1"/>
  <c r="F84" i="20"/>
  <c r="L83" i="20"/>
  <c r="M83" i="20" s="1"/>
  <c r="F83" i="20"/>
  <c r="L82" i="20"/>
  <c r="M82" i="20" s="1"/>
  <c r="F82" i="20"/>
  <c r="L81" i="20"/>
  <c r="F81" i="20"/>
  <c r="L80" i="20"/>
  <c r="M80" i="20" s="1"/>
  <c r="F80" i="20"/>
  <c r="L79" i="20"/>
  <c r="M79" i="20" s="1"/>
  <c r="F79" i="20"/>
  <c r="L78" i="20"/>
  <c r="M78" i="20" s="1"/>
  <c r="F78" i="20"/>
  <c r="L77" i="20"/>
  <c r="M77" i="20" s="1"/>
  <c r="F77" i="20"/>
  <c r="L76" i="20"/>
  <c r="M76" i="20" s="1"/>
  <c r="F76" i="20"/>
  <c r="L75" i="20"/>
  <c r="M75" i="20" s="1"/>
  <c r="F75" i="20"/>
  <c r="I74" i="20"/>
  <c r="G74" i="20"/>
  <c r="F74" i="20"/>
  <c r="F73" i="20"/>
  <c r="F72" i="20"/>
  <c r="L71" i="20"/>
  <c r="M71" i="20" s="1"/>
  <c r="F71" i="20"/>
  <c r="L70" i="20"/>
  <c r="M70" i="20" s="1"/>
  <c r="F70" i="20"/>
  <c r="L69" i="20"/>
  <c r="M69" i="20" s="1"/>
  <c r="F69" i="20"/>
  <c r="L68" i="20"/>
  <c r="M68" i="20" s="1"/>
  <c r="F68" i="20"/>
  <c r="L67" i="20"/>
  <c r="M67" i="20" s="1"/>
  <c r="F67" i="20"/>
  <c r="I66" i="20"/>
  <c r="G66" i="20"/>
  <c r="F66" i="20"/>
  <c r="L65" i="20"/>
  <c r="F65" i="20"/>
  <c r="L64" i="20"/>
  <c r="F64" i="20"/>
  <c r="L63" i="20"/>
  <c r="M63" i="20" s="1"/>
  <c r="F63" i="20"/>
  <c r="L62" i="20"/>
  <c r="M62" i="20" s="1"/>
  <c r="F62" i="20"/>
  <c r="L61" i="20"/>
  <c r="F61" i="20"/>
  <c r="L60" i="20"/>
  <c r="F60" i="20"/>
  <c r="L59" i="20"/>
  <c r="M59" i="20" s="1"/>
  <c r="F59" i="20"/>
  <c r="L58" i="20"/>
  <c r="F58" i="20"/>
  <c r="L57" i="20"/>
  <c r="M57" i="20" s="1"/>
  <c r="F57" i="20"/>
  <c r="L56" i="20"/>
  <c r="L55" i="20"/>
  <c r="F55" i="20"/>
  <c r="L54" i="20"/>
  <c r="M54" i="20" s="1"/>
  <c r="F54" i="20"/>
  <c r="L53" i="20"/>
  <c r="M53" i="20" s="1"/>
  <c r="F53" i="20"/>
  <c r="L52" i="20"/>
  <c r="M52" i="20" s="1"/>
  <c r="F52" i="20"/>
  <c r="F51" i="20"/>
  <c r="I50" i="20"/>
  <c r="G50" i="20"/>
  <c r="F50" i="20"/>
  <c r="L48" i="20"/>
  <c r="M48" i="20" s="1"/>
  <c r="F48" i="20"/>
  <c r="I47" i="20"/>
  <c r="G47" i="20"/>
  <c r="F47" i="20"/>
  <c r="L45" i="20"/>
  <c r="M45" i="20" s="1"/>
  <c r="F45" i="20"/>
  <c r="L44" i="20"/>
  <c r="M44" i="20" s="1"/>
  <c r="F44" i="20"/>
  <c r="I43" i="20"/>
  <c r="G43" i="20"/>
  <c r="F43" i="20"/>
  <c r="L42" i="20"/>
  <c r="F42" i="20"/>
  <c r="L41" i="20"/>
  <c r="F41" i="20"/>
  <c r="L40" i="20"/>
  <c r="F40" i="20"/>
  <c r="L39" i="20"/>
  <c r="M39" i="20" s="1"/>
  <c r="F39" i="20"/>
  <c r="L38" i="20"/>
  <c r="M38" i="20" s="1"/>
  <c r="F38" i="20"/>
  <c r="L37" i="20"/>
  <c r="M37" i="20" s="1"/>
  <c r="F37" i="20"/>
  <c r="L36" i="20"/>
  <c r="M36" i="20" s="1"/>
  <c r="F36" i="20"/>
  <c r="L35" i="20"/>
  <c r="M35" i="20" s="1"/>
  <c r="F35" i="20"/>
  <c r="L34" i="20"/>
  <c r="M34" i="20" s="1"/>
  <c r="F34" i="20"/>
  <c r="L33" i="20"/>
  <c r="M33" i="20" s="1"/>
  <c r="F33" i="20"/>
  <c r="L32" i="20"/>
  <c r="M32" i="20" s="1"/>
  <c r="F32" i="20"/>
  <c r="L31" i="20"/>
  <c r="M31" i="20" s="1"/>
  <c r="L30" i="20"/>
  <c r="M30" i="20" s="1"/>
  <c r="L29" i="20"/>
  <c r="F29" i="20"/>
  <c r="L28" i="20"/>
  <c r="L27" i="20"/>
  <c r="M27" i="20" s="1"/>
  <c r="L26" i="20"/>
  <c r="L25" i="20"/>
  <c r="M25" i="20" s="1"/>
  <c r="F25" i="20"/>
  <c r="I24" i="20"/>
  <c r="G24" i="20"/>
  <c r="F24" i="20"/>
  <c r="F23" i="20"/>
  <c r="F22" i="20"/>
  <c r="D16" i="9" l="1"/>
  <c r="D34" i="10"/>
  <c r="L66" i="20"/>
  <c r="M66" i="20" s="1"/>
  <c r="L104" i="20"/>
  <c r="M104" i="20" s="1"/>
  <c r="L94" i="20"/>
  <c r="M94" i="20" s="1"/>
  <c r="N36" i="10"/>
  <c r="L47" i="20"/>
  <c r="M47" i="20" s="1"/>
  <c r="L24" i="21"/>
  <c r="M24" i="21" s="1"/>
  <c r="L91" i="20"/>
  <c r="M91" i="20" s="1"/>
  <c r="L100" i="20"/>
  <c r="M100" i="20" s="1"/>
  <c r="E34" i="10"/>
  <c r="L133" i="20"/>
  <c r="M133" i="20" s="1"/>
  <c r="G43" i="21"/>
  <c r="G42" i="21" s="1"/>
  <c r="G23" i="21"/>
  <c r="G22" i="21" s="1"/>
  <c r="H85" i="21" s="1"/>
  <c r="L48" i="21"/>
  <c r="M48" i="21" s="1"/>
  <c r="P26" i="21"/>
  <c r="J34" i="10"/>
  <c r="L151" i="20"/>
  <c r="M151" i="20" s="1"/>
  <c r="L145" i="20"/>
  <c r="M145" i="20" s="1"/>
  <c r="K34" i="10"/>
  <c r="J26" i="29"/>
  <c r="J20" i="29"/>
  <c r="L85" i="21"/>
  <c r="M85" i="21" s="1"/>
  <c r="E27" i="9"/>
  <c r="E43" i="9" s="1"/>
  <c r="E46" i="9" s="1"/>
  <c r="N22" i="10"/>
  <c r="G99" i="20"/>
  <c r="G98" i="20" s="1"/>
  <c r="L32" i="21"/>
  <c r="M32" i="21" s="1"/>
  <c r="H97" i="1"/>
  <c r="I23" i="10" s="1"/>
  <c r="M23" i="10" s="1"/>
  <c r="N23" i="10" s="1"/>
  <c r="L138" i="20"/>
  <c r="M138" i="20" s="1"/>
  <c r="I137" i="20"/>
  <c r="G73" i="20"/>
  <c r="L121" i="20"/>
  <c r="M121" i="20" s="1"/>
  <c r="L28" i="21"/>
  <c r="M28" i="21" s="1"/>
  <c r="H42" i="1"/>
  <c r="C43" i="17"/>
  <c r="N18" i="10"/>
  <c r="L34" i="10"/>
  <c r="G20" i="17"/>
  <c r="E43" i="17"/>
  <c r="H30" i="29"/>
  <c r="H32" i="29" s="1"/>
  <c r="L24" i="20"/>
  <c r="M24" i="20" s="1"/>
  <c r="L43" i="20"/>
  <c r="M43" i="20" s="1"/>
  <c r="L139" i="20"/>
  <c r="M139" i="20" s="1"/>
  <c r="I144" i="20"/>
  <c r="L91" i="21"/>
  <c r="M91" i="21" s="1"/>
  <c r="G35" i="1"/>
  <c r="F9" i="2"/>
  <c r="D17" i="9"/>
  <c r="D43" i="9" s="1"/>
  <c r="D46" i="9" s="1"/>
  <c r="B34" i="10"/>
  <c r="I99" i="20"/>
  <c r="L61" i="21"/>
  <c r="M61" i="21" s="1"/>
  <c r="N16" i="10"/>
  <c r="N19" i="10"/>
  <c r="G9" i="1"/>
  <c r="H62" i="1"/>
  <c r="F34" i="10"/>
  <c r="D43" i="17"/>
  <c r="J12" i="29"/>
  <c r="J30" i="29" s="1"/>
  <c r="J32" i="29" s="1"/>
  <c r="L50" i="20"/>
  <c r="M50" i="20" s="1"/>
  <c r="I73" i="20"/>
  <c r="F7" i="3"/>
  <c r="G7" i="3" s="1"/>
  <c r="F9" i="4"/>
  <c r="F7" i="4" s="1"/>
  <c r="N17" i="10"/>
  <c r="N24" i="10"/>
  <c r="G18" i="17"/>
  <c r="J16" i="29"/>
  <c r="G23" i="20"/>
  <c r="N31" i="10"/>
  <c r="N32" i="10" s="1"/>
  <c r="G32" i="10"/>
  <c r="F36" i="2"/>
  <c r="G36" i="17"/>
  <c r="F43" i="17"/>
  <c r="I27" i="10"/>
  <c r="I34" i="10" s="1"/>
  <c r="L74" i="20"/>
  <c r="M74" i="20" s="1"/>
  <c r="I23" i="20"/>
  <c r="G27" i="10"/>
  <c r="G137" i="20"/>
  <c r="G144" i="20"/>
  <c r="L144" i="20" s="1"/>
  <c r="M144" i="20" s="1"/>
  <c r="G51" i="1"/>
  <c r="L44" i="21"/>
  <c r="M44" i="21" s="1"/>
  <c r="I43" i="21"/>
  <c r="L112" i="20"/>
  <c r="M112" i="20" s="1"/>
  <c r="N15" i="10"/>
  <c r="N21" i="10"/>
  <c r="G20" i="10"/>
  <c r="N20" i="10" s="1"/>
  <c r="I27" i="21"/>
  <c r="H34" i="10"/>
  <c r="M19" i="47"/>
  <c r="M21" i="47"/>
  <c r="G7" i="4" l="1"/>
  <c r="H110" i="21"/>
  <c r="F7" i="2"/>
  <c r="H27" i="21"/>
  <c r="G7" i="1"/>
  <c r="H91" i="21"/>
  <c r="H43" i="21"/>
  <c r="H98" i="1"/>
  <c r="G7" i="2"/>
  <c r="G43" i="17"/>
  <c r="G34" i="10"/>
  <c r="M27" i="10"/>
  <c r="M34" i="10" s="1"/>
  <c r="L99" i="20"/>
  <c r="M99" i="20" s="1"/>
  <c r="I98" i="20"/>
  <c r="I162" i="20" s="1"/>
  <c r="L73" i="20"/>
  <c r="M73" i="20" s="1"/>
  <c r="G22" i="20"/>
  <c r="H137" i="20" s="1"/>
  <c r="H42" i="21"/>
  <c r="G121" i="21"/>
  <c r="L23" i="20"/>
  <c r="M23" i="20" s="1"/>
  <c r="I22" i="20"/>
  <c r="J23" i="20" s="1"/>
  <c r="H107" i="21"/>
  <c r="H105" i="21"/>
  <c r="H100" i="21"/>
  <c r="H88" i="21"/>
  <c r="H81" i="21"/>
  <c r="H76" i="21"/>
  <c r="H68" i="21"/>
  <c r="H36" i="21"/>
  <c r="H103" i="21"/>
  <c r="H93" i="21"/>
  <c r="H71" i="21"/>
  <c r="H63" i="21"/>
  <c r="H56" i="21"/>
  <c r="H51" i="21"/>
  <c r="H30" i="21"/>
  <c r="H24" i="21"/>
  <c r="H112" i="21"/>
  <c r="H96" i="21"/>
  <c r="H86" i="21"/>
  <c r="H79" i="21"/>
  <c r="H74" i="21"/>
  <c r="H66" i="21"/>
  <c r="H59" i="21"/>
  <c r="H45" i="21"/>
  <c r="H34" i="21"/>
  <c r="H101" i="21"/>
  <c r="H89" i="21"/>
  <c r="H82" i="21"/>
  <c r="H77" i="21"/>
  <c r="H69" i="21"/>
  <c r="H54" i="21"/>
  <c r="H49" i="21"/>
  <c r="H37" i="21"/>
  <c r="H25" i="21"/>
  <c r="H106" i="21"/>
  <c r="H104" i="21"/>
  <c r="H94" i="21"/>
  <c r="H72" i="21"/>
  <c r="H64" i="21"/>
  <c r="H57" i="21"/>
  <c r="H52" i="21"/>
  <c r="H28" i="21"/>
  <c r="H111" i="21"/>
  <c r="H108" i="21"/>
  <c r="H99" i="21"/>
  <c r="H97" i="21"/>
  <c r="H87" i="21"/>
  <c r="H80" i="21"/>
  <c r="H75" i="21"/>
  <c r="H67" i="21"/>
  <c r="H35" i="21"/>
  <c r="H33" i="21"/>
  <c r="H95" i="21"/>
  <c r="H83" i="21"/>
  <c r="H73" i="21"/>
  <c r="H65" i="21"/>
  <c r="G120" i="21"/>
  <c r="G122" i="21" s="1"/>
  <c r="H44" i="21"/>
  <c r="H62" i="21"/>
  <c r="H53" i="21"/>
  <c r="H50" i="21"/>
  <c r="H102" i="21"/>
  <c r="H22" i="21"/>
  <c r="H70" i="21"/>
  <c r="H58" i="21"/>
  <c r="H92" i="21"/>
  <c r="H55" i="21"/>
  <c r="H46" i="21"/>
  <c r="H78" i="21"/>
  <c r="H29" i="21"/>
  <c r="H61" i="21"/>
  <c r="I42" i="21"/>
  <c r="L43" i="21"/>
  <c r="M43" i="21" s="1"/>
  <c r="N27" i="10"/>
  <c r="H23" i="21"/>
  <c r="G162" i="20"/>
  <c r="H48" i="21"/>
  <c r="L137" i="20"/>
  <c r="M137" i="20" s="1"/>
  <c r="H32" i="21"/>
  <c r="L27" i="21"/>
  <c r="M27" i="21" s="1"/>
  <c r="I23" i="21"/>
  <c r="H98" i="20" l="1"/>
  <c r="H144" i="20"/>
  <c r="L98" i="20"/>
  <c r="M98" i="20" s="1"/>
  <c r="N34" i="10"/>
  <c r="J133" i="20"/>
  <c r="J131" i="20"/>
  <c r="J129" i="20"/>
  <c r="J124" i="20"/>
  <c r="J118" i="20"/>
  <c r="J113" i="20"/>
  <c r="J107" i="20"/>
  <c r="J84" i="20"/>
  <c r="J79" i="20"/>
  <c r="I158" i="20"/>
  <c r="I157" i="20" s="1"/>
  <c r="J147" i="20"/>
  <c r="J122" i="20"/>
  <c r="J116" i="20"/>
  <c r="J105" i="20"/>
  <c r="J92" i="20"/>
  <c r="J87" i="20"/>
  <c r="J152" i="20"/>
  <c r="J140" i="20"/>
  <c r="J136" i="20"/>
  <c r="J127" i="20"/>
  <c r="J101" i="20"/>
  <c r="J97" i="20"/>
  <c r="J82" i="20"/>
  <c r="J134" i="20"/>
  <c r="J125" i="20"/>
  <c r="J114" i="20"/>
  <c r="J108" i="20"/>
  <c r="J103" i="20"/>
  <c r="J95" i="20"/>
  <c r="J90" i="20"/>
  <c r="J85" i="20"/>
  <c r="J80" i="20"/>
  <c r="J154" i="20"/>
  <c r="J150" i="20"/>
  <c r="J148" i="20"/>
  <c r="J130" i="20"/>
  <c r="J123" i="20"/>
  <c r="J119" i="20"/>
  <c r="J110" i="20"/>
  <c r="J88" i="20"/>
  <c r="D15" i="21"/>
  <c r="D16" i="21" s="1"/>
  <c r="D17" i="21" s="1"/>
  <c r="D18" i="21" s="1"/>
  <c r="I161" i="20"/>
  <c r="I163" i="20" s="1"/>
  <c r="J141" i="20"/>
  <c r="J128" i="20"/>
  <c r="J117" i="20"/>
  <c r="J106" i="20"/>
  <c r="J93" i="20"/>
  <c r="J83" i="20"/>
  <c r="J78" i="20"/>
  <c r="E161" i="20"/>
  <c r="E163" i="20" s="1"/>
  <c r="J115" i="20"/>
  <c r="J81" i="20"/>
  <c r="J72" i="20"/>
  <c r="J67" i="20"/>
  <c r="J53" i="20"/>
  <c r="J51" i="20"/>
  <c r="J45" i="20"/>
  <c r="J42" i="20"/>
  <c r="J40" i="20"/>
  <c r="J32" i="20"/>
  <c r="L22" i="20"/>
  <c r="M22" i="20" s="1"/>
  <c r="J77" i="20"/>
  <c r="J55" i="20"/>
  <c r="J100" i="20"/>
  <c r="J75" i="20"/>
  <c r="J64" i="20"/>
  <c r="J57" i="20"/>
  <c r="J102" i="20"/>
  <c r="J89" i="20"/>
  <c r="J70" i="20"/>
  <c r="J62" i="20"/>
  <c r="J60" i="20"/>
  <c r="J35" i="20"/>
  <c r="J22" i="20"/>
  <c r="D15" i="20"/>
  <c r="D16" i="20" s="1"/>
  <c r="D17" i="20" s="1"/>
  <c r="D18" i="20" s="1"/>
  <c r="J69" i="20"/>
  <c r="J25" i="20"/>
  <c r="J151" i="20"/>
  <c r="J153" i="20"/>
  <c r="J138" i="20"/>
  <c r="J86" i="20"/>
  <c r="J76" i="20"/>
  <c r="J58" i="20"/>
  <c r="J38" i="20"/>
  <c r="J29" i="20"/>
  <c r="J68" i="20"/>
  <c r="J65" i="20"/>
  <c r="J56" i="20"/>
  <c r="J54" i="20"/>
  <c r="J33" i="20"/>
  <c r="J139" i="20"/>
  <c r="J59" i="20"/>
  <c r="J34" i="20"/>
  <c r="J109" i="20"/>
  <c r="J135" i="20"/>
  <c r="J126" i="20"/>
  <c r="J74" i="20"/>
  <c r="J71" i="20"/>
  <c r="J63" i="20"/>
  <c r="J48" i="20"/>
  <c r="J41" i="20"/>
  <c r="J36" i="20"/>
  <c r="J37" i="20"/>
  <c r="J149" i="20"/>
  <c r="J146" i="20"/>
  <c r="J143" i="20"/>
  <c r="J96" i="20"/>
  <c r="J61" i="20"/>
  <c r="J52" i="20"/>
  <c r="J44" i="20"/>
  <c r="J39" i="20"/>
  <c r="J31" i="20"/>
  <c r="J94" i="20"/>
  <c r="J43" i="20"/>
  <c r="J145" i="20"/>
  <c r="J104" i="20"/>
  <c r="J144" i="20"/>
  <c r="J47" i="20"/>
  <c r="J24" i="20"/>
  <c r="J137" i="20"/>
  <c r="J73" i="20"/>
  <c r="J121" i="20"/>
  <c r="J66" i="20"/>
  <c r="J98" i="20"/>
  <c r="J91" i="20"/>
  <c r="J112" i="20"/>
  <c r="J50" i="20"/>
  <c r="J99" i="20"/>
  <c r="L42" i="21"/>
  <c r="M42" i="21" s="1"/>
  <c r="I121" i="21"/>
  <c r="L23" i="21"/>
  <c r="M23" i="21" s="1"/>
  <c r="I22" i="21"/>
  <c r="J23" i="21" s="1"/>
  <c r="H149" i="20"/>
  <c r="H109" i="20"/>
  <c r="H91" i="20"/>
  <c r="H89" i="20"/>
  <c r="H131" i="20"/>
  <c r="H129" i="20"/>
  <c r="H124" i="20"/>
  <c r="H118" i="20"/>
  <c r="H113" i="20"/>
  <c r="H107" i="20"/>
  <c r="H84" i="20"/>
  <c r="H79" i="20"/>
  <c r="G158" i="20"/>
  <c r="G159" i="20" s="1"/>
  <c r="H147" i="20"/>
  <c r="H122" i="20"/>
  <c r="H116" i="20"/>
  <c r="H105" i="20"/>
  <c r="H92" i="20"/>
  <c r="H87" i="20"/>
  <c r="H152" i="20"/>
  <c r="H142" i="20"/>
  <c r="H140" i="20"/>
  <c r="H127" i="20"/>
  <c r="H101" i="20"/>
  <c r="H82" i="20"/>
  <c r="H134" i="20"/>
  <c r="H125" i="20"/>
  <c r="H114" i="20"/>
  <c r="H108" i="20"/>
  <c r="H95" i="20"/>
  <c r="H85" i="20"/>
  <c r="H148" i="20"/>
  <c r="H130" i="20"/>
  <c r="H123" i="20"/>
  <c r="H119" i="20"/>
  <c r="H110" i="20"/>
  <c r="H88" i="20"/>
  <c r="H75" i="20"/>
  <c r="H64" i="20"/>
  <c r="H57" i="20"/>
  <c r="H37" i="20"/>
  <c r="H31" i="20"/>
  <c r="H69" i="20"/>
  <c r="H25" i="20"/>
  <c r="H141" i="20"/>
  <c r="H115" i="20"/>
  <c r="H112" i="20"/>
  <c r="H81" i="20"/>
  <c r="H67" i="20"/>
  <c r="H53" i="20"/>
  <c r="H51" i="20"/>
  <c r="H45" i="20"/>
  <c r="H42" i="20"/>
  <c r="H40" i="20"/>
  <c r="H32" i="20"/>
  <c r="H27" i="20"/>
  <c r="H35" i="20"/>
  <c r="H22" i="20"/>
  <c r="H146" i="20"/>
  <c r="H128" i="20"/>
  <c r="H106" i="20"/>
  <c r="H117" i="20"/>
  <c r="H102" i="20"/>
  <c r="H78" i="20"/>
  <c r="H70" i="20"/>
  <c r="H62" i="20"/>
  <c r="H60" i="20"/>
  <c r="H96" i="20"/>
  <c r="H52" i="20"/>
  <c r="H28" i="20"/>
  <c r="H59" i="20"/>
  <c r="H50" i="20"/>
  <c r="H86" i="20"/>
  <c r="H83" i="20"/>
  <c r="H76" i="20"/>
  <c r="H58" i="20"/>
  <c r="H38" i="20"/>
  <c r="H29" i="20"/>
  <c r="H26" i="20"/>
  <c r="H33" i="20"/>
  <c r="H80" i="20"/>
  <c r="H68" i="20"/>
  <c r="H65" i="20"/>
  <c r="H56" i="20"/>
  <c r="H54" i="20"/>
  <c r="H43" i="20"/>
  <c r="H44" i="20"/>
  <c r="G161" i="20"/>
  <c r="G163" i="20" s="1"/>
  <c r="H135" i="20"/>
  <c r="H126" i="20"/>
  <c r="H71" i="20"/>
  <c r="H63" i="20"/>
  <c r="H48" i="20"/>
  <c r="H41" i="20"/>
  <c r="H36" i="20"/>
  <c r="H61" i="20"/>
  <c r="H39" i="20"/>
  <c r="H77" i="20"/>
  <c r="H66" i="20"/>
  <c r="H55" i="20"/>
  <c r="H34" i="20"/>
  <c r="H47" i="20"/>
  <c r="H94" i="20"/>
  <c r="H121" i="20"/>
  <c r="H139" i="20"/>
  <c r="H73" i="20"/>
  <c r="H99" i="20"/>
  <c r="H133" i="20"/>
  <c r="H24" i="20"/>
  <c r="H104" i="20"/>
  <c r="H138" i="20"/>
  <c r="H100" i="20"/>
  <c r="H74" i="20"/>
  <c r="H151" i="20"/>
  <c r="H145" i="20"/>
  <c r="H23" i="20"/>
  <c r="J103" i="21" l="1"/>
  <c r="J93" i="21"/>
  <c r="J71" i="21"/>
  <c r="J63" i="21"/>
  <c r="J56" i="21"/>
  <c r="J51" i="21"/>
  <c r="J38" i="21"/>
  <c r="J30" i="21"/>
  <c r="J112" i="21"/>
  <c r="J98" i="21"/>
  <c r="J96" i="21"/>
  <c r="J86" i="21"/>
  <c r="J79" i="21"/>
  <c r="J74" i="21"/>
  <c r="J66" i="21"/>
  <c r="J59" i="21"/>
  <c r="J34" i="21"/>
  <c r="J101" i="21"/>
  <c r="J89" i="21"/>
  <c r="J82" i="21"/>
  <c r="J77" i="21"/>
  <c r="J69" i="21"/>
  <c r="J54" i="21"/>
  <c r="J49" i="21"/>
  <c r="J37" i="21"/>
  <c r="J25" i="21"/>
  <c r="J106" i="21"/>
  <c r="J104" i="21"/>
  <c r="J94" i="21"/>
  <c r="J72" i="21"/>
  <c r="J64" i="21"/>
  <c r="J57" i="21"/>
  <c r="J52" i="21"/>
  <c r="J111" i="21"/>
  <c r="J108" i="21"/>
  <c r="J99" i="21"/>
  <c r="J97" i="21"/>
  <c r="J87" i="21"/>
  <c r="J80" i="21"/>
  <c r="J75" i="21"/>
  <c r="J67" i="21"/>
  <c r="J35" i="21"/>
  <c r="L22" i="21"/>
  <c r="M22" i="21" s="1"/>
  <c r="I120" i="21"/>
  <c r="I122" i="21" s="1"/>
  <c r="J102" i="21"/>
  <c r="J92" i="21"/>
  <c r="J78" i="21"/>
  <c r="J70" i="21"/>
  <c r="J62" i="21"/>
  <c r="J55" i="21"/>
  <c r="J50" i="21"/>
  <c r="J29" i="21"/>
  <c r="J22" i="21"/>
  <c r="J110" i="21"/>
  <c r="J107" i="21"/>
  <c r="J105" i="21"/>
  <c r="J100" i="21"/>
  <c r="J88" i="21"/>
  <c r="J81" i="21"/>
  <c r="J76" i="21"/>
  <c r="J68" i="21"/>
  <c r="J53" i="21"/>
  <c r="J83" i="21"/>
  <c r="J73" i="21"/>
  <c r="J48" i="21"/>
  <c r="J58" i="21"/>
  <c r="J24" i="21"/>
  <c r="J95" i="21"/>
  <c r="J85" i="21"/>
  <c r="J46" i="21"/>
  <c r="J36" i="21"/>
  <c r="J65" i="21"/>
  <c r="J28" i="21"/>
  <c r="J61" i="21"/>
  <c r="J91" i="21"/>
  <c r="J32" i="21"/>
  <c r="J44" i="21"/>
  <c r="J27" i="21"/>
  <c r="J42" i="21"/>
</calcChain>
</file>

<file path=xl/sharedStrings.xml><?xml version="1.0" encoding="utf-8"?>
<sst xmlns="http://schemas.openxmlformats.org/spreadsheetml/2006/main" count="1984" uniqueCount="1365">
  <si>
    <t>BEPSA DEL PARAGUAY S.A.E.C.A.</t>
  </si>
  <si>
    <t>BALANCE GENERAL</t>
  </si>
  <si>
    <t>Sistema de Contabilidad</t>
  </si>
  <si>
    <t>RUC 80011012-9</t>
  </si>
  <si>
    <t>ACTIVO</t>
  </si>
  <si>
    <t>ACTIVO CORRIENTE</t>
  </si>
  <si>
    <t>DISPONIBILIDADES</t>
  </si>
  <si>
    <t>BANCOS Y FINANCIERAS</t>
  </si>
  <si>
    <t>INVERSIONES FINANCIERAS</t>
  </si>
  <si>
    <t>BANCO UNION</t>
  </si>
  <si>
    <t>D14 + D16</t>
  </si>
  <si>
    <t>BANCO UNION A COMPENSAR</t>
  </si>
  <si>
    <t>TRADE &amp; COMMERCE BANK</t>
  </si>
  <si>
    <t>GARANTIA AHORRO EN US$</t>
  </si>
  <si>
    <t>BANCO ALEMAN CDA EN Gs.</t>
  </si>
  <si>
    <t>CREDITOS</t>
  </si>
  <si>
    <t>GARANTIA EN GUARANIES</t>
  </si>
  <si>
    <t>DEUDORES POR SERVICIOS - CLIENTES</t>
  </si>
  <si>
    <t>BANALEMAN FONDOS MUTUOS</t>
  </si>
  <si>
    <t>CUENTAS VARIAS A COBRAR</t>
  </si>
  <si>
    <t>BANALEMAN FONDOS MUTUOS US$</t>
  </si>
  <si>
    <t>BCO. NAC. DE FOMENTO CDA US$</t>
  </si>
  <si>
    <t>OTROS ACTIVOS CORRIENTES</t>
  </si>
  <si>
    <t>BCO. SUDAMERIS DPF EN US$</t>
  </si>
  <si>
    <t>ADELANTOS VARIOS</t>
  </si>
  <si>
    <t>VISIÓN S.A. DE FINANZAS E.C.A. US$</t>
  </si>
  <si>
    <t>ADELANTO A PROVEEDORES</t>
  </si>
  <si>
    <t>BANQUE SUDAMERIS US$</t>
  </si>
  <si>
    <t>PAPELES Y UTILES EN DEPOSITO</t>
  </si>
  <si>
    <t>PRUDENCIAL SECURITIES JUQ-9513</t>
  </si>
  <si>
    <t>VARIAS CUENTAS A COBRAR</t>
  </si>
  <si>
    <t>INTERNATIONAL BANK OF MIAMI</t>
  </si>
  <si>
    <t>GTOS. PAGADOS X ADELANTADO</t>
  </si>
  <si>
    <t>WACHOVIA SECURITIES 1480-3977</t>
  </si>
  <si>
    <t>ADELANTOS AL PERSONAL</t>
  </si>
  <si>
    <t>CUENTAS A COBRAR AL PERSONAL</t>
  </si>
  <si>
    <t>E24 + E34</t>
  </si>
  <si>
    <t>GARANTIA DE ALQUILER</t>
  </si>
  <si>
    <t>PRESTAMOS AL PERSONAL</t>
  </si>
  <si>
    <t>TRANSFERENCIAS COMPRAS EN COMERCIOS</t>
  </si>
  <si>
    <t>ANTICIPOS</t>
  </si>
  <si>
    <t>DEUDORES PROVISORIOS A FACTURAR</t>
  </si>
  <si>
    <t>CARGOS A VENCER</t>
  </si>
  <si>
    <t>BIENES DE CAMBIO</t>
  </si>
  <si>
    <t>TERRENO</t>
  </si>
  <si>
    <t>INMUEBLES, TERRENOS Y MATER. P/ POS</t>
  </si>
  <si>
    <t>ACTIVO NO CORRIENTE</t>
  </si>
  <si>
    <t>BPO</t>
  </si>
  <si>
    <t>INTERES TRADE</t>
  </si>
  <si>
    <t>VARIAS CUENTAS DEUDORAS</t>
  </si>
  <si>
    <t>DEUDORES POR TARJETA DE CRÉDITO</t>
  </si>
  <si>
    <t>CUENTAS EN GESTION DE COBRO</t>
  </si>
  <si>
    <t>CUENTAS A COBRAR</t>
  </si>
  <si>
    <t>INVERSIONES</t>
  </si>
  <si>
    <t>VALORES EN OTRAS EMPRESAS</t>
  </si>
  <si>
    <t>DINELCO INTERNACIONAL S.A.</t>
  </si>
  <si>
    <t>MTEL PARAGUAY S.A.E.C.A.</t>
  </si>
  <si>
    <t>OTRAS INVERSIONES</t>
  </si>
  <si>
    <t>CEREGRAL S.A.E.C.A.</t>
  </si>
  <si>
    <t>INMUEBLE C/C 27-1226.08</t>
  </si>
  <si>
    <t>Capital DISA</t>
  </si>
  <si>
    <t>PROYECTOS ESPECIALES</t>
  </si>
  <si>
    <t>PAGO FÁCIL</t>
  </si>
  <si>
    <t>Obras de Arte</t>
  </si>
  <si>
    <t>ACTIVO INTANGIBLE</t>
  </si>
  <si>
    <t>TERRENOS EN URBANIZACION PANAMBI</t>
  </si>
  <si>
    <t>LLAVE DE NEGOCIO - CREDIT BUREAU</t>
  </si>
  <si>
    <t>GASTOS DE REORGANIZACION</t>
  </si>
  <si>
    <t>PROYECTOS Y REORGANIZACION</t>
  </si>
  <si>
    <t>ACTIVO FIJO</t>
  </si>
  <si>
    <t>MUEBLES Y EQUIPOS EN GENERAL</t>
  </si>
  <si>
    <t>MAQUINARIAS</t>
  </si>
  <si>
    <t>HERRAMIENTAS Y EQUIPOS</t>
  </si>
  <si>
    <t>EQUIPOS DE INFORMÁTICA</t>
  </si>
  <si>
    <t>MAQUINARIAS POS</t>
  </si>
  <si>
    <t>SOFTWARE</t>
  </si>
  <si>
    <t>EQ. DE INF. BIENES RETASADOS</t>
  </si>
  <si>
    <t>SOFTWARE EN DESARROLLO</t>
  </si>
  <si>
    <t>IMPORTACION EN CURSO MAQ. POS</t>
  </si>
  <si>
    <t>AUTOMÓVILES, CAMIONES</t>
  </si>
  <si>
    <t>MOTOCICLETAS, MOTONETAS</t>
  </si>
  <si>
    <t>BIENES RESTANTES</t>
  </si>
  <si>
    <t>MONTAJES E INSTALACIONES</t>
  </si>
  <si>
    <t>DERECHOS ADQUIRIDOS</t>
  </si>
  <si>
    <t>CONSTR. O MEJORAS EN PREDIO AJEN</t>
  </si>
  <si>
    <t>DEPRECIACIONES ACUMULADAS</t>
  </si>
  <si>
    <t>CONTRUCCION</t>
  </si>
  <si>
    <t>SOFTWARE 6 AÑOS</t>
  </si>
  <si>
    <t>MONTAJE</t>
  </si>
  <si>
    <t>SOFTWARE 3 AÑOS</t>
  </si>
  <si>
    <t>PERDIDAS DEL EJERCICIO</t>
  </si>
  <si>
    <t>CUENTA DE ORDEN</t>
  </si>
  <si>
    <t>B.N.F. CORRESP. CTA. C.I.A.</t>
  </si>
  <si>
    <t>PASIVO</t>
  </si>
  <si>
    <t>PASIVO CORRIENTE</t>
  </si>
  <si>
    <t>CUENTAS A PAGAR - DEUDAS COM,</t>
  </si>
  <si>
    <t>PROVEEDORES</t>
  </si>
  <si>
    <t>CUENTAS VARIAS A PAGAR</t>
  </si>
  <si>
    <t>PROVEEDORES DEL EXTERIOR</t>
  </si>
  <si>
    <t>OBLIGACIONES FINANCIERAS</t>
  </si>
  <si>
    <t>ACREEDORES POR SERVICIOS</t>
  </si>
  <si>
    <t>DESCUENTOS DE DOCUMENTOS</t>
  </si>
  <si>
    <t>RETENCIONES A PAGAR</t>
  </si>
  <si>
    <t>CARGAS SOCIALES</t>
  </si>
  <si>
    <t>IMPUESTOS</t>
  </si>
  <si>
    <t>OTRAS CUENTAS POR PAGAR</t>
  </si>
  <si>
    <t>CUPONES DEL EXT, PEND. DE CANC.</t>
  </si>
  <si>
    <t>PROVISIONES A PAGAR</t>
  </si>
  <si>
    <t>DEUDAS SOCIALES</t>
  </si>
  <si>
    <t>GASTOS ACUMULADOS</t>
  </si>
  <si>
    <t>VARIAS CUENTAS ACREEDORAS</t>
  </si>
  <si>
    <t>INGRESOS DIFERIDOS</t>
  </si>
  <si>
    <t>OTRAS CUENTAS A PAGAR</t>
  </si>
  <si>
    <t>CTAS. A PAGAR A ENTIDADES USD</t>
  </si>
  <si>
    <t>PASIVO NO CORRIENTE</t>
  </si>
  <si>
    <t>DEUDAS COMERCIALES</t>
  </si>
  <si>
    <t>OBLIGACIONES EMISION DE BONOS</t>
  </si>
  <si>
    <t>BONOS EMITIDOS</t>
  </si>
  <si>
    <t>PREVISIONES</t>
  </si>
  <si>
    <t>CLIENTES EN MONEDA LOCAL</t>
  </si>
  <si>
    <t>CLIENTES EN MONEDA EXTRANJERA</t>
  </si>
  <si>
    <t>INVERSIÓN</t>
  </si>
  <si>
    <t>DISA A RECUPERAR</t>
  </si>
  <si>
    <t>MTEL PARAGUAY S.A. A COBRAR</t>
  </si>
  <si>
    <t>MTEL PARAGUAY S.A. INVERSIONES</t>
  </si>
  <si>
    <t>Participacion en otras sociedades</t>
  </si>
  <si>
    <t>CTAS. EN GESTION DE COBRO</t>
  </si>
  <si>
    <t>Inversiones</t>
  </si>
  <si>
    <t>PATRIMONIO NETO</t>
  </si>
  <si>
    <t>CAPITAL</t>
  </si>
  <si>
    <t>AUMENTO DE CAPITAL</t>
  </si>
  <si>
    <t>RESERVA LEGAL</t>
  </si>
  <si>
    <t>RESERVA FACULTATIVA</t>
  </si>
  <si>
    <t>RESERVA REVALUO</t>
  </si>
  <si>
    <t>RESULTADO 2006</t>
  </si>
  <si>
    <t>RESULTADO 1998</t>
  </si>
  <si>
    <t>RESULTADO 1999</t>
  </si>
  <si>
    <t>RESULTADO 2000</t>
  </si>
  <si>
    <t>RESULTADO 2001</t>
  </si>
  <si>
    <t>GANANCIAS DEL EJERCICIO</t>
  </si>
  <si>
    <t>EGRESOS</t>
  </si>
  <si>
    <t>GASTOS OPERATIVOS</t>
  </si>
  <si>
    <t>GASTOS DEL PERSONAL</t>
  </si>
  <si>
    <t>REMUNERACION PERSONAL</t>
  </si>
  <si>
    <t>AGUINALDO DEL PERSONAL</t>
  </si>
  <si>
    <t>BONIFICACIÓN FAMILIAR</t>
  </si>
  <si>
    <t>HORAS EXTRAS</t>
  </si>
  <si>
    <t>INDEMNIZACION Y PREAVISO</t>
  </si>
  <si>
    <t>GRATIFIC. ESPECIAL AL PERSONAL</t>
  </si>
  <si>
    <t>VACACIONES PAGADAS</t>
  </si>
  <si>
    <t>APORTE IPS</t>
  </si>
  <si>
    <t>OTRAS REMUNERACIONES</t>
  </si>
  <si>
    <t>REFRIGERIO AL PERSONAL</t>
  </si>
  <si>
    <t>OTROS GASTOS AL PERSONAL</t>
  </si>
  <si>
    <t>COMISIONES PAGADAS</t>
  </si>
  <si>
    <t>ADIESTRAMIENTO AL PERSONAL</t>
  </si>
  <si>
    <t>SEGURO MEDICO/APORTE BEPSA</t>
  </si>
  <si>
    <t>GASTOS COMERCIALES</t>
  </si>
  <si>
    <t>PUBLICIDAD Y PROPAGANDA</t>
  </si>
  <si>
    <t>GASTOS DE REPRESENTACIÓN</t>
  </si>
  <si>
    <t>GASTOS DE ESTRUCTURA</t>
  </si>
  <si>
    <t>GASTOS DE COMUNICACIÓN</t>
  </si>
  <si>
    <t>GASTOS DE CORRESPONDENCIA</t>
  </si>
  <si>
    <t>SERVICIOS PUBLICOS</t>
  </si>
  <si>
    <t>ALQUILERES Y EXPENSAS PAGADAS</t>
  </si>
  <si>
    <t>Impuesto</t>
  </si>
  <si>
    <t>MANTEN. Y REPARAC. DE B. USO</t>
  </si>
  <si>
    <t>Renta 2007</t>
  </si>
  <si>
    <t>LICENCIA DE SOFTWARE</t>
  </si>
  <si>
    <t>MANTEN. Y REPARAC. DE AUTOMOVIL</t>
  </si>
  <si>
    <t>LIMPIEZA Y MANT. LOCAL Y VEHIC.</t>
  </si>
  <si>
    <t>PAP. FORM. UT. DE OF. Y FOTOC.</t>
  </si>
  <si>
    <t>Sev. Personales</t>
  </si>
  <si>
    <t>Honor.</t>
  </si>
  <si>
    <t>Sindico</t>
  </si>
  <si>
    <t>Comisión</t>
  </si>
  <si>
    <t>SERVICIOS EXTERNOS</t>
  </si>
  <si>
    <t>TASAS E IMPUESTOS PAGADOS</t>
  </si>
  <si>
    <t>GASTOS FINANCIEROS</t>
  </si>
  <si>
    <t>OTROS GASTOS OPERATIVOS</t>
  </si>
  <si>
    <t>DEPRECIACIONES DEL EJERCICIO</t>
  </si>
  <si>
    <t>EGRESOS EXTRAORDINARIOS</t>
  </si>
  <si>
    <t>COSTOS P/ UNIDADES DE NEGOCIO</t>
  </si>
  <si>
    <t>Gtos. Extraordinarios</t>
  </si>
  <si>
    <t>Previsiones</t>
  </si>
  <si>
    <t>Amortizaciones</t>
  </si>
  <si>
    <t>Pos</t>
  </si>
  <si>
    <t>Atm</t>
  </si>
  <si>
    <t>Varios</t>
  </si>
  <si>
    <t>Actual</t>
  </si>
  <si>
    <t>BNF</t>
  </si>
  <si>
    <t>Adq. Bnf</t>
  </si>
  <si>
    <t>Credencial</t>
  </si>
  <si>
    <t>Procard</t>
  </si>
  <si>
    <t>Adq. Procard</t>
  </si>
  <si>
    <t>Entidades</t>
  </si>
  <si>
    <t>INGRESOS</t>
  </si>
  <si>
    <t>UNIDADES DE NEGOCIO</t>
  </si>
  <si>
    <t>DINELCO POS</t>
  </si>
  <si>
    <t>ALQUILER INST. Y TRANS. EN POS</t>
  </si>
  <si>
    <t>REPARAC. Y SUMINISTROS POS</t>
  </si>
  <si>
    <t>INGRESOS DEBITO</t>
  </si>
  <si>
    <t>TRANSACCIONES</t>
  </si>
  <si>
    <t>TRANSACCIONES DEBITOS EN POS</t>
  </si>
  <si>
    <t>ALQUILER DE CAJEROS</t>
  </si>
  <si>
    <t>ALQUILER DE POS AL BNF</t>
  </si>
  <si>
    <t>INGRESOS POR PROCESAMIENTOS</t>
  </si>
  <si>
    <t>INGRESOS POR SERVICIOS VARIOS</t>
  </si>
  <si>
    <t>COMISIONES POR ADQUIRENCIA DEB</t>
  </si>
  <si>
    <t>INGRESOS CREDITO</t>
  </si>
  <si>
    <t>INGRESOS POR EMISIONES</t>
  </si>
  <si>
    <t>INGRESOS POR TRANSACCIONES</t>
  </si>
  <si>
    <t>PROCESAMIENTO DINELCO BNF</t>
  </si>
  <si>
    <t>COMISION ADQUIRENCIA CRED</t>
  </si>
  <si>
    <t>COMISION ADQUIRENCIA VISA</t>
  </si>
  <si>
    <t>ENTREGA ESPECIAL DE TARJETAS</t>
  </si>
  <si>
    <t>INGRESOS VARIOS DINELCO</t>
  </si>
  <si>
    <t>SERVICIOS DE CREDITOS VISA</t>
  </si>
  <si>
    <t>SERVICIOS DINELCO</t>
  </si>
  <si>
    <t>OTROS INGRESOS OPERATIVOS</t>
  </si>
  <si>
    <t>SERVICIOS VARIOS / ENTIDADES</t>
  </si>
  <si>
    <t>INGRESOS SERVICIOS VARIOS</t>
  </si>
  <si>
    <t>EMBOZADOS DE TARJETAS</t>
  </si>
  <si>
    <t>INGRESOS NO OPERATIVOS</t>
  </si>
  <si>
    <t>INGRESOS VARIOS</t>
  </si>
  <si>
    <t>INGRESOS FINANCIEROS</t>
  </si>
  <si>
    <t>INGRESOS EXTRAORDINARIOS</t>
  </si>
  <si>
    <t>PÉRDIDAS DEL EJERCICIO</t>
  </si>
  <si>
    <t xml:space="preserve"> </t>
  </si>
  <si>
    <t>Capital</t>
  </si>
  <si>
    <t>Acciones</t>
  </si>
  <si>
    <t>Clase</t>
  </si>
  <si>
    <t>Lic. Pedro M. Báez M.</t>
  </si>
  <si>
    <t>Lic. Nery Fulgencio Medina</t>
  </si>
  <si>
    <t>Econ. Eleonora Scavone</t>
  </si>
  <si>
    <t>Contador</t>
  </si>
  <si>
    <t>Síndico</t>
  </si>
  <si>
    <t>Presidente</t>
  </si>
  <si>
    <t>RUC 1664831-5</t>
  </si>
  <si>
    <t>BEPSA DEL PARAGUAY S.A.</t>
  </si>
  <si>
    <t>EMISORA DE CAPITAL ABIERTO</t>
  </si>
  <si>
    <t>PASIVO Y PATRIMONIO NETO</t>
  </si>
  <si>
    <t xml:space="preserve">POR EL EJERCICIO COMPRENDIDO ENTRE EL 1º DE ENERO Y EL </t>
  </si>
  <si>
    <t>31 DE DICIEMBRE DE 2007 y 2006</t>
  </si>
  <si>
    <t>Impuesto a la Renta</t>
  </si>
  <si>
    <t>(Expresado en guaraníes)</t>
  </si>
  <si>
    <t>Resultados</t>
  </si>
  <si>
    <t>Total</t>
  </si>
  <si>
    <t>Reservas</t>
  </si>
  <si>
    <t>Neto</t>
  </si>
  <si>
    <t>ESTADO DE FLUJOS DE EFECTIVO</t>
  </si>
  <si>
    <t>Conciliación del Resultado Neto con el Efectivo y equivalente</t>
  </si>
  <si>
    <t>de efectivo proveniente de las actividades de operación,</t>
  </si>
  <si>
    <t>Utilidad del Ejercicio</t>
  </si>
  <si>
    <t>Más:</t>
  </si>
  <si>
    <t>Ajustes a la Utilidad del ejercicio</t>
  </si>
  <si>
    <t>Depreciaciones Bienes de Uso</t>
  </si>
  <si>
    <t>Amortización, Proyectos y Reorganización, Previsiones</t>
  </si>
  <si>
    <t>Menos</t>
  </si>
  <si>
    <t>Ingresos que no representan origenes de fondos</t>
  </si>
  <si>
    <t>Resultado neto antes de cambios en el Capital Operativo</t>
  </si>
  <si>
    <t>Cargos y abonos por cambios en el activo y pasivo</t>
  </si>
  <si>
    <t>Aumento Neto de Créditos</t>
  </si>
  <si>
    <t>Aumento Neto de Otros Activos</t>
  </si>
  <si>
    <t>Aumento Neto de Deudas Comerciales</t>
  </si>
  <si>
    <t>Disminución de Retenciones a Pagar</t>
  </si>
  <si>
    <t>Disminucióm Neta de Cuentas por Pagar Diversos</t>
  </si>
  <si>
    <t>Disminución Neta de Previsiones Especiales</t>
  </si>
  <si>
    <t>Aumento (Disminución) del efectivo y equivalente de</t>
  </si>
  <si>
    <t>efectivo proveniente de la actividad de operación</t>
  </si>
  <si>
    <t>Actividad de Inversión</t>
  </si>
  <si>
    <t>Adquisición de Activo Fijo</t>
  </si>
  <si>
    <t>Disminución Neta de Inversiones Financieras</t>
  </si>
  <si>
    <t>Aumento Neto de Otras Inversiones</t>
  </si>
  <si>
    <t>efectivo proveniente de la actividad de Inversión</t>
  </si>
  <si>
    <t>Actividad de Financiamiento</t>
  </si>
  <si>
    <t>Préstamo a corto plazo</t>
  </si>
  <si>
    <t>Distribución de Dividendos</t>
  </si>
  <si>
    <t>efectivo proveniente de la actividad de Financiamiento</t>
  </si>
  <si>
    <t>Aumento neto de efectivo y equivalente de efectivo</t>
  </si>
  <si>
    <t>Saldo efectivo y equivalente de efectivo al inicio</t>
  </si>
  <si>
    <t>Saldo efectivo y equivalente de efectivo al finalizar el efercicio</t>
  </si>
  <si>
    <t>Lic. Pedro Miguel Báez M.</t>
  </si>
  <si>
    <t xml:space="preserve">                   EMISORA DE CAPITAL ABIERTO</t>
  </si>
  <si>
    <t>ANEXO A</t>
  </si>
  <si>
    <t>BIENES DE USO Y DEPRECIACIONES</t>
  </si>
  <si>
    <t>Correspondiente al 31 de diciembre de 2007</t>
  </si>
  <si>
    <t>Con cifras comparativas del ejercicio anterior</t>
  </si>
  <si>
    <t xml:space="preserve">V A L O R E S   D E   O R I G E N </t>
  </si>
  <si>
    <t>D E P R E C I A C I O N E S</t>
  </si>
  <si>
    <t>Saldo al</t>
  </si>
  <si>
    <t>Cuentas</t>
  </si>
  <si>
    <t>Altas</t>
  </si>
  <si>
    <t>Bajas</t>
  </si>
  <si>
    <t>Revalúo</t>
  </si>
  <si>
    <t>Ajustes</t>
  </si>
  <si>
    <t>Resultante</t>
  </si>
  <si>
    <t>Bienes sujetos a depreciación</t>
  </si>
  <si>
    <t>Muebles y Equipos en general</t>
  </si>
  <si>
    <t>Maquinarias</t>
  </si>
  <si>
    <t>Herramientas y Equipos</t>
  </si>
  <si>
    <t>Equipos de Informática</t>
  </si>
  <si>
    <t>Maquinarias POS</t>
  </si>
  <si>
    <t>Software</t>
  </si>
  <si>
    <t>Automóviles, Camionetas, Camiones</t>
  </si>
  <si>
    <t>Bienes Restantes</t>
  </si>
  <si>
    <t>Montajes e Instalaciones</t>
  </si>
  <si>
    <t>Derechos Adquiridos</t>
  </si>
  <si>
    <t>Constr. o Mejoras en Predio Ajeno</t>
  </si>
  <si>
    <t>Sub -Total</t>
  </si>
  <si>
    <t>Bienes no sujetos a depreciación</t>
  </si>
  <si>
    <t>Terrenos</t>
  </si>
  <si>
    <t>Total general</t>
  </si>
  <si>
    <t xml:space="preserve">Total ejercicio anterior </t>
  </si>
  <si>
    <t>Lic. Pedro M. Báez. M.</t>
  </si>
  <si>
    <t>Aumentos</t>
  </si>
  <si>
    <t>de</t>
  </si>
  <si>
    <t xml:space="preserve">de </t>
  </si>
  <si>
    <t>Resultado</t>
  </si>
  <si>
    <t>Patrimonio Neto</t>
  </si>
  <si>
    <t>Inversiones Permanentes</t>
  </si>
  <si>
    <t>Deducidas del Activo</t>
  </si>
  <si>
    <t>ACTIVOS Y PASIVOS EN MONEDA EXTRANJERA</t>
  </si>
  <si>
    <t>(Expresado en Guaraníes)</t>
  </si>
  <si>
    <t>Moneda Extranjera</t>
  </si>
  <si>
    <t>Monto</t>
  </si>
  <si>
    <t>A C T I V O</t>
  </si>
  <si>
    <t>Clientes</t>
  </si>
  <si>
    <t>PASIVOS CORRIENTES</t>
  </si>
  <si>
    <t>ANEXO H</t>
  </si>
  <si>
    <t>INFORMACION REQUERIDA SOBRE COSTOS Y GASTOS</t>
  </si>
  <si>
    <t xml:space="preserve">Gastos </t>
  </si>
  <si>
    <t>Gastos</t>
  </si>
  <si>
    <t xml:space="preserve">Financieros </t>
  </si>
  <si>
    <t>TOTAL</t>
  </si>
  <si>
    <t xml:space="preserve">y otros </t>
  </si>
  <si>
    <t>Ejercicio</t>
  </si>
  <si>
    <t>Otros</t>
  </si>
  <si>
    <t>RUBROS</t>
  </si>
  <si>
    <t>Operación</t>
  </si>
  <si>
    <t>Administración</t>
  </si>
  <si>
    <t>Comercialización</t>
  </si>
  <si>
    <t>Egresos</t>
  </si>
  <si>
    <t>Anterior</t>
  </si>
  <si>
    <t>Remuneración de directores y Síndicos</t>
  </si>
  <si>
    <t>Honorarios y remuneraciones por servicios</t>
  </si>
  <si>
    <t>Sueldos y otras remuneraciones</t>
  </si>
  <si>
    <t>Contribuciones sociales</t>
  </si>
  <si>
    <t>Capacitación al personal y seguro médico</t>
  </si>
  <si>
    <t>Alquiler pagados</t>
  </si>
  <si>
    <t>Manten. y reparación de Bienes de Uso</t>
  </si>
  <si>
    <t>Depreciaciones de bienes de uso</t>
  </si>
  <si>
    <t>Licencia de Software</t>
  </si>
  <si>
    <t>Agua, luz y telefono</t>
  </si>
  <si>
    <t>Gastos de correspondencia</t>
  </si>
  <si>
    <t>Papelería y útiles</t>
  </si>
  <si>
    <t>Impuestos, tasas y patentes</t>
  </si>
  <si>
    <t>Gastos comerciales</t>
  </si>
  <si>
    <t>Gastos de representación</t>
  </si>
  <si>
    <t>Gastos de limpieza</t>
  </si>
  <si>
    <t>Gastos de seguridad</t>
  </si>
  <si>
    <t>Gastos de intercambios</t>
  </si>
  <si>
    <t>Int.,Com., Dif. de Cambio y Otras Pérd.</t>
  </si>
  <si>
    <t>Fraudes asumidos</t>
  </si>
  <si>
    <t>Previsiones y Amortizaciones</t>
  </si>
  <si>
    <t>Gastos Extraordinarios</t>
  </si>
  <si>
    <t>Costos por unidades de negocio</t>
  </si>
  <si>
    <t>Otros Gastos</t>
  </si>
  <si>
    <t>Total al 31/12/07</t>
  </si>
  <si>
    <t>Total al 31/12/06</t>
  </si>
  <si>
    <t>Total del                  Ejercicio</t>
  </si>
  <si>
    <t>01/01/11 AL 31/12/11</t>
  </si>
  <si>
    <t>CAJA - Casa Central</t>
  </si>
  <si>
    <t>Caja- Suc. San Lorenzo 3</t>
  </si>
  <si>
    <t>CAJA - SUC. SAN LORENZO 3</t>
  </si>
  <si>
    <t>Reacudaciones a Depositar</t>
  </si>
  <si>
    <t>BNF- Cta Cte</t>
  </si>
  <si>
    <t>BNF- Caja de Ahorro</t>
  </si>
  <si>
    <t>Bco Amambay Cta Cte</t>
  </si>
  <si>
    <t>Bco Continental Cta Cte</t>
  </si>
  <si>
    <t>Bco de Itapua SAECA Cta Cte</t>
  </si>
  <si>
    <t>Bco Sudameris S.A. Cta Cte</t>
  </si>
  <si>
    <t>Bco Integración S.A.</t>
  </si>
  <si>
    <t>BBVA</t>
  </si>
  <si>
    <t>Vision Bco SAECA</t>
  </si>
  <si>
    <t>PKF</t>
  </si>
  <si>
    <t>Controller Contadores &amp; Auditores</t>
  </si>
  <si>
    <t>CLIENTE:</t>
  </si>
  <si>
    <t>Metal Dorado S.A.</t>
  </si>
  <si>
    <t>HECHO POR:</t>
  </si>
  <si>
    <t>GM</t>
  </si>
  <si>
    <t>PERIODO:</t>
  </si>
  <si>
    <t>31.12.11</t>
  </si>
  <si>
    <t>FECHA:</t>
  </si>
  <si>
    <t>RUBRO:</t>
  </si>
  <si>
    <t>BALANCE COMPARATIVO</t>
  </si>
  <si>
    <t>VERIF. POR:</t>
  </si>
  <si>
    <t>HOJA LLAVE</t>
  </si>
  <si>
    <t>Activo</t>
  </si>
  <si>
    <t>DATOS DEL BALANCE:</t>
  </si>
  <si>
    <t>Materialidad 1%</t>
  </si>
  <si>
    <t>Periodo:</t>
  </si>
  <si>
    <t>Error Tolerable 50%</t>
  </si>
  <si>
    <t>Fecha de emisión:</t>
  </si>
  <si>
    <t>Ajustes Menores 5%</t>
  </si>
  <si>
    <t>Fecha de PPC:</t>
  </si>
  <si>
    <t>CODIGO</t>
  </si>
  <si>
    <t>CUENTA / RUBRO</t>
  </si>
  <si>
    <t>SALDOS AL 31.12.09</t>
  </si>
  <si>
    <t>%</t>
  </si>
  <si>
    <t>SALDOS AL 31.12.10</t>
  </si>
  <si>
    <t>SALDOS AL 31.12.11</t>
  </si>
  <si>
    <t xml:space="preserve">REF. </t>
  </si>
  <si>
    <t>Variación Analítica</t>
  </si>
  <si>
    <t>1.0.0.00</t>
  </si>
  <si>
    <t xml:space="preserve">ACTIVO </t>
  </si>
  <si>
    <t>Caja- Casa Central</t>
  </si>
  <si>
    <t>Caja- Suc. Mariano Roque Alonso 2</t>
  </si>
  <si>
    <t>Caja- Casa Central- Nuevo</t>
  </si>
  <si>
    <t>Bco Itau</t>
  </si>
  <si>
    <t>Ajuste de Sucursales</t>
  </si>
  <si>
    <t>Bco Regional</t>
  </si>
  <si>
    <t>Bco Atlas</t>
  </si>
  <si>
    <t>1-1-2-00</t>
  </si>
  <si>
    <t>Prestamos Prendarios</t>
  </si>
  <si>
    <t>Empeños</t>
  </si>
  <si>
    <t>Empeños CE y CF</t>
  </si>
  <si>
    <t>1-1-3-00</t>
  </si>
  <si>
    <t>Mercaderias</t>
  </si>
  <si>
    <t>1-1-5-00</t>
  </si>
  <si>
    <t>Otros Activos</t>
  </si>
  <si>
    <t>Anticipo Impuesto a la Renta</t>
  </si>
  <si>
    <t>IVA-Credito</t>
  </si>
  <si>
    <t>Garantia de Alquiler</t>
  </si>
  <si>
    <t>Clientes-Dev p/ Giraduría-BNF</t>
  </si>
  <si>
    <t>Anticipo de remuneración</t>
  </si>
  <si>
    <t>Anticipo de Varios</t>
  </si>
  <si>
    <t>Deudores Varios</t>
  </si>
  <si>
    <t>Documentos a Cobrar</t>
  </si>
  <si>
    <t>Cobros p/ Tarjetas de Credito</t>
  </si>
  <si>
    <t>Otras Retenc. De Anticipo Imp. a la Renta</t>
  </si>
  <si>
    <t>Otras Retenc. IVA</t>
  </si>
  <si>
    <t>Cheques Devueltos</t>
  </si>
  <si>
    <t>Intereses Pagados x Adelantado</t>
  </si>
  <si>
    <t>Anticipo al Personal</t>
  </si>
  <si>
    <t>Prestamos al Personal</t>
  </si>
  <si>
    <t>1-1-6-00</t>
  </si>
  <si>
    <t>Creditos</t>
  </si>
  <si>
    <t>Clientes en Gestión de Cobro</t>
  </si>
  <si>
    <t>(-) Clientes Dsctos Vtas de Documentos</t>
  </si>
  <si>
    <t>(-) Prevision p/ Creditos de Dudoso Cobro</t>
  </si>
  <si>
    <t>(-) Clientes Cobros p/ Aplicar</t>
  </si>
  <si>
    <t>1-2-0-00</t>
  </si>
  <si>
    <t>Activo No Corriente</t>
  </si>
  <si>
    <t>1-2-1-00</t>
  </si>
  <si>
    <t>Bienes de Uso</t>
  </si>
  <si>
    <t>Rodados</t>
  </si>
  <si>
    <t>Muebles y Utiles</t>
  </si>
  <si>
    <t>Maquinas y Equipos de Oficina</t>
  </si>
  <si>
    <t>Equipos de Computación</t>
  </si>
  <si>
    <t>Sistemas Informaticos</t>
  </si>
  <si>
    <t>Mejoras en Propiedad Ajena</t>
  </si>
  <si>
    <t>Depreciaciones Acumuladas</t>
  </si>
  <si>
    <t>Equipos Varios</t>
  </si>
  <si>
    <t>Depreciaciones Acumuladas- Rodados</t>
  </si>
  <si>
    <t>Depreciaciones Acumuladas- Muebles y Utiles</t>
  </si>
  <si>
    <t>Depreciaciones Acumuladas- Maquinarias y Equipos</t>
  </si>
  <si>
    <t>Depreciaciones Acumuladas- Equipos de Computación</t>
  </si>
  <si>
    <t>Depreciaciones Acumuladas- Mejoras en Prop. Ajena</t>
  </si>
  <si>
    <t>Depreciaciones Acumuladas- Sistema Informatico</t>
  </si>
  <si>
    <t>Depreciaciones Acumuladas- Equipos Varios</t>
  </si>
  <si>
    <t>1-2-2-00</t>
  </si>
  <si>
    <t>Bienes Adjudicados</t>
  </si>
  <si>
    <t>1-2-3-00</t>
  </si>
  <si>
    <t>Diferidos</t>
  </si>
  <si>
    <t>Seguros a Vencer</t>
  </si>
  <si>
    <t>Intereses a Devengar</t>
  </si>
  <si>
    <t>2-0-0-00</t>
  </si>
  <si>
    <t>2-1-0-00</t>
  </si>
  <si>
    <t>Pasivo Corriente</t>
  </si>
  <si>
    <t>2-1-1-00</t>
  </si>
  <si>
    <t>Prestamos Varios del Pais</t>
  </si>
  <si>
    <t>Rodrigo Izaguirre - A Devolver</t>
  </si>
  <si>
    <t>Ma. Teresa Barrail - A Devolver</t>
  </si>
  <si>
    <t>2-1-2-00</t>
  </si>
  <si>
    <t>Deudas Bancarias y Comerciales</t>
  </si>
  <si>
    <t>Descuento de Documentos</t>
  </si>
  <si>
    <t>Prestamos Comerciales</t>
  </si>
  <si>
    <t>Prestamos Bancarios</t>
  </si>
  <si>
    <t>Bco BBVA</t>
  </si>
  <si>
    <t>2-1-3-00</t>
  </si>
  <si>
    <t>Deudas Fiscales y Sociales</t>
  </si>
  <si>
    <t>Direccion Gral de Recaudaciones</t>
  </si>
  <si>
    <t>IVA-Debito 10%</t>
  </si>
  <si>
    <t>Aporte IPS</t>
  </si>
  <si>
    <t>IVA 5%</t>
  </si>
  <si>
    <t>IVA a Pagar</t>
  </si>
  <si>
    <t>Dividendos a Pagar</t>
  </si>
  <si>
    <t>IPS a Pagar</t>
  </si>
  <si>
    <t>2-1-5-00</t>
  </si>
  <si>
    <t>Acreedores Varios</t>
  </si>
  <si>
    <t>Adelanto de Clientes</t>
  </si>
  <si>
    <t>Protek SRL</t>
  </si>
  <si>
    <t>La Rural de Seguros SA</t>
  </si>
  <si>
    <t>Motorland SRL</t>
  </si>
  <si>
    <t>La agricola S.A de Seguros</t>
  </si>
  <si>
    <t>Intereses Documentados a Pagar</t>
  </si>
  <si>
    <t>Garden Automotores SA</t>
  </si>
  <si>
    <t>Servicios Varios a Pagar</t>
  </si>
  <si>
    <t>Dimac SA</t>
  </si>
  <si>
    <t>2-1-6-00</t>
  </si>
  <si>
    <t>Deuda con Proveedores</t>
  </si>
  <si>
    <t>Proveedores Diferidos Documentados</t>
  </si>
  <si>
    <t>Proveedores Varios</t>
  </si>
  <si>
    <t>3-0-0-00</t>
  </si>
  <si>
    <t>Capital Integrado</t>
  </si>
  <si>
    <t>Aporte No Capitalizados</t>
  </si>
  <si>
    <t>Aporte p/ futura Emision de Acciones</t>
  </si>
  <si>
    <t>3-2-0-00</t>
  </si>
  <si>
    <t>3-2-1-00</t>
  </si>
  <si>
    <t>Reserva de Revaluo Ley 125</t>
  </si>
  <si>
    <t>Reserva Legal del ejercicio</t>
  </si>
  <si>
    <t>Reserva Acumulada</t>
  </si>
  <si>
    <t>Reserva Prevision Creditos Incobrables</t>
  </si>
  <si>
    <t>3-2-2-00</t>
  </si>
  <si>
    <t>Ganancia Perdida Ejercicio Anterior</t>
  </si>
  <si>
    <t>PASIVO + PATRIMONIO NETO</t>
  </si>
  <si>
    <t>DIFERENCIAS</t>
  </si>
  <si>
    <t>CLIENTE</t>
  </si>
  <si>
    <t>PERIODO</t>
  </si>
  <si>
    <t>RUBRO</t>
  </si>
  <si>
    <t>Periodo</t>
  </si>
  <si>
    <t>Fecha de emisión</t>
  </si>
  <si>
    <t>Fecha de PPC</t>
  </si>
  <si>
    <t>4-0-0-00</t>
  </si>
  <si>
    <t>4-1-0-00</t>
  </si>
  <si>
    <t>INGRESOS OPERATIVOS</t>
  </si>
  <si>
    <t>4-1-1-00</t>
  </si>
  <si>
    <t>Ingresos por Servicios</t>
  </si>
  <si>
    <t>Servicio de Empeño y Renovación</t>
  </si>
  <si>
    <t>4-2-0-00</t>
  </si>
  <si>
    <t>Ingresos Comerciales</t>
  </si>
  <si>
    <t>4-2-2-00</t>
  </si>
  <si>
    <t>Ingresos por Ventas</t>
  </si>
  <si>
    <t>Venta de Mercaderias</t>
  </si>
  <si>
    <t>Ingresos por Finanaciación</t>
  </si>
  <si>
    <t>4-2-3-00</t>
  </si>
  <si>
    <t>Otros Ingresos</t>
  </si>
  <si>
    <t>Descuentos Obtenidos</t>
  </si>
  <si>
    <t>Diferencia de Cambio</t>
  </si>
  <si>
    <t>Ingresos Extraordinarios</t>
  </si>
  <si>
    <t>Ingresos Intereses Moratorios</t>
  </si>
  <si>
    <t>Bonificaciones Recibidas</t>
  </si>
  <si>
    <t>Venta de Bienes Adjudicados</t>
  </si>
  <si>
    <t>5-0-0-00</t>
  </si>
  <si>
    <t xml:space="preserve">Gastos Varios </t>
  </si>
  <si>
    <t>5-1-0-00</t>
  </si>
  <si>
    <t>Gastos Comerciales</t>
  </si>
  <si>
    <t>Costo de Bienes Adjudicados</t>
  </si>
  <si>
    <t>Costo de Ventas</t>
  </si>
  <si>
    <t>5-1-2-00</t>
  </si>
  <si>
    <t>Gastos de Ventas</t>
  </si>
  <si>
    <t>Bonificaciones s/ Ventas</t>
  </si>
  <si>
    <t>Publicidad y Propaganda</t>
  </si>
  <si>
    <t>Fletes y Gtos de Envio</t>
  </si>
  <si>
    <t>Descuentos Concedidos</t>
  </si>
  <si>
    <t>Comisiones Pagadas</t>
  </si>
  <si>
    <t>Mantenimiento y Rep. Articulos de Ventas</t>
  </si>
  <si>
    <t>Gastos Varios  de Ventas</t>
  </si>
  <si>
    <t>Gastos de Consumición y Hospedaje</t>
  </si>
  <si>
    <t xml:space="preserve">Gastos de Movilidad </t>
  </si>
  <si>
    <t>Matenimiento, Accesorios y repuestos p/ Vehiculos</t>
  </si>
  <si>
    <t>Suscripción a Periodicos e Informes Comerciales</t>
  </si>
  <si>
    <t>Gastos Administrativos</t>
  </si>
  <si>
    <t>Remuneracion Personal Superior</t>
  </si>
  <si>
    <t>Sueldo y Otras Remuneraciones</t>
  </si>
  <si>
    <t>Alquileres Pagados</t>
  </si>
  <si>
    <t>Servicio de Agua</t>
  </si>
  <si>
    <t>Energia Electrica</t>
  </si>
  <si>
    <t>Telefonos y Otros Medios</t>
  </si>
  <si>
    <t>Honorarios Profesionales con IVA</t>
  </si>
  <si>
    <t>Impuestos, Tasas y Patentes</t>
  </si>
  <si>
    <t>Multas y Recargos</t>
  </si>
  <si>
    <t>Papelerias e Impresos</t>
  </si>
  <si>
    <t>Utiles, Muebles, Formularios y enseres de Ofic</t>
  </si>
  <si>
    <t>Aporte Patronal</t>
  </si>
  <si>
    <t>Seguridad y Vigilancia</t>
  </si>
  <si>
    <t>IVA Gastos Deducibles</t>
  </si>
  <si>
    <t>Accesorios para Informatica</t>
  </si>
  <si>
    <t>Actualización de Sistemas</t>
  </si>
  <si>
    <t>Capacitación al Personal</t>
  </si>
  <si>
    <t>Seguros</t>
  </si>
  <si>
    <t>Vacaciones</t>
  </si>
  <si>
    <t>Aguinaldos</t>
  </si>
  <si>
    <t>Gastos de Asamblea</t>
  </si>
  <si>
    <t>Gastos Financieros</t>
  </si>
  <si>
    <t>Intereses Pagados</t>
  </si>
  <si>
    <t>Gastos Bancarios</t>
  </si>
  <si>
    <t>Gastos Administrativos s/ Prestamos</t>
  </si>
  <si>
    <t>Donaciones</t>
  </si>
  <si>
    <t>Reparación y Mantenimiento de MyE</t>
  </si>
  <si>
    <t>Acontecimientos Sociales</t>
  </si>
  <si>
    <t>Depreciación</t>
  </si>
  <si>
    <t>Uniformes</t>
  </si>
  <si>
    <t>Refrigerio al Personal</t>
  </si>
  <si>
    <t>Suscripción a Periodicos y Revistas</t>
  </si>
  <si>
    <t>Gastos de Limpeza y Cafeteria</t>
  </si>
  <si>
    <t>Perdidas Extraordinarias</t>
  </si>
  <si>
    <t>Reserva Legal</t>
  </si>
  <si>
    <t>Gastos Generales</t>
  </si>
  <si>
    <t>Mantenimiento de Instalaciones</t>
  </si>
  <si>
    <t>Gastos NO DEDUCIBLES</t>
  </si>
  <si>
    <t>Gastos Judiciales, Transf. Renovaciones y Otros</t>
  </si>
  <si>
    <t>Baja de Inventarios</t>
  </si>
  <si>
    <t>Impuesto a la Renta(GND)</t>
  </si>
  <si>
    <t>Gastos de Fideicomiso</t>
  </si>
  <si>
    <t>Comisiones Pag. Por Fideicomiso</t>
  </si>
  <si>
    <t>Honorarios Profesionales por Fideicomiso</t>
  </si>
  <si>
    <t>Resultado  del Ejercicio</t>
  </si>
  <si>
    <t>RESUMEN DE UTILIDAD</t>
  </si>
  <si>
    <t xml:space="preserve">UTILIDAD DEL EJERCICIO </t>
  </si>
  <si>
    <t>IBISA S.A.</t>
  </si>
  <si>
    <t xml:space="preserve">                         BALANCE GENERAL AL 31 DE DICIEMBRE DE 2011</t>
  </si>
  <si>
    <t>Con cifras comparativas del periodo anterior</t>
  </si>
  <si>
    <t>Periodo Actual</t>
  </si>
  <si>
    <t>TOTAL ACTIVO CORRIENTE</t>
  </si>
  <si>
    <t>TOTAL PASIVO CORRIENTE</t>
  </si>
  <si>
    <t>TOTAL PASIVO NO CORRIENTE</t>
  </si>
  <si>
    <t>TOTAL DEL PASIVO</t>
  </si>
  <si>
    <t>Resultado del Ejercicio</t>
  </si>
  <si>
    <t>TOTAL ACTIVO NO CORRIENTE</t>
  </si>
  <si>
    <t>TOTAL DEL ACTIVO</t>
  </si>
  <si>
    <t>Valor Nominal Unitario</t>
  </si>
  <si>
    <t>Disminución</t>
  </si>
  <si>
    <t>Costo de Bienes de Cambio</t>
  </si>
  <si>
    <t>Costo de Bienes de Uso</t>
  </si>
  <si>
    <t>Costo de Otros Activos</t>
  </si>
  <si>
    <t>Gastos de Administración</t>
  </si>
  <si>
    <t>Gastos de Comercialización</t>
  </si>
  <si>
    <t>Remuneraciones de administradores, directores, sindicos y consejo de vigilancia</t>
  </si>
  <si>
    <t>Honorarios y Remuneraciones por servicios</t>
  </si>
  <si>
    <t>Sueldos y Jornales</t>
  </si>
  <si>
    <t>Contribuciones Sociales</t>
  </si>
  <si>
    <t>Regalías y Honorarios por servicios técnicos</t>
  </si>
  <si>
    <t>Gastos de publicidad y propaganda</t>
  </si>
  <si>
    <t>Intereses, multas y recargos impositivos</t>
  </si>
  <si>
    <t>Impuestos, tasas y contribuciones</t>
  </si>
  <si>
    <t>Intereses a bancos e instituciones financieras</t>
  </si>
  <si>
    <t>Amortización bienes de uso</t>
  </si>
  <si>
    <t>Amortización activos intangibles</t>
  </si>
  <si>
    <t>Costo de Mercaderias o Servicios</t>
  </si>
  <si>
    <t>Comisiones Pagadas s/ Ventas</t>
  </si>
  <si>
    <t>Comisiones Pagadas s/ cobranzas</t>
  </si>
  <si>
    <t>BALANCE GENERAL AL 31 DE MARZO DE 2014</t>
  </si>
  <si>
    <t>Totales periodo anterior - 31/03/13</t>
  </si>
  <si>
    <t>Totales periodo actual - 31/03/14</t>
  </si>
  <si>
    <t>Acumuladas al inicio del periodo</t>
  </si>
  <si>
    <t>Acumuladas al cierre del periodo</t>
  </si>
  <si>
    <t>Neto Resultante</t>
  </si>
  <si>
    <t xml:space="preserve">Total </t>
  </si>
  <si>
    <t>ACTIVOS CORRIENTES</t>
  </si>
  <si>
    <t>PASIVOS NO CORRIENTES</t>
  </si>
  <si>
    <t>Ingresos</t>
  </si>
  <si>
    <t xml:space="preserve">Ejercicio </t>
  </si>
  <si>
    <t>Títulos De Renta Variable</t>
  </si>
  <si>
    <t>Menos: previsión Por menor valor</t>
  </si>
  <si>
    <t>Deudores por Intermediación</t>
  </si>
  <si>
    <t>Recaudaciones a Depositar</t>
  </si>
  <si>
    <t>Bancos</t>
  </si>
  <si>
    <t>Documentos y cuentas por cobrar</t>
  </si>
  <si>
    <t>Deudores varios</t>
  </si>
  <si>
    <t>Menos: previsión para incobrables</t>
  </si>
  <si>
    <t>Cuentas por cobrar a personas y empresas</t>
  </si>
  <si>
    <t>Relacionadas</t>
  </si>
  <si>
    <t>Menos: previsión por cuentas a cobrar a</t>
  </si>
  <si>
    <t>personas y empresas relacionadas</t>
  </si>
  <si>
    <t>Underwitng</t>
  </si>
  <si>
    <t>Otros Activos Corrientes (Nota 5 j)</t>
  </si>
  <si>
    <t xml:space="preserve">Documentos y Cuentas a Pagar </t>
  </si>
  <si>
    <t>Acreedores Varios (Nota 5.l.1)</t>
  </si>
  <si>
    <t>Cuentas a Pagar a Personas y</t>
  </si>
  <si>
    <t>Prestamos Financieros (Nota 5.k.)</t>
  </si>
  <si>
    <t>Otros Pasivos</t>
  </si>
  <si>
    <t>Disponibilidades (Nota 5 d)</t>
  </si>
  <si>
    <t>Inversiones temporarias (Nota 5 e )</t>
  </si>
  <si>
    <t>Prestamos a tercero</t>
  </si>
  <si>
    <t>Otros pasivos Corrientes (Nota 5.q.)</t>
  </si>
  <si>
    <t>Títulos De Renta Fija (Nota 5.e)</t>
  </si>
  <si>
    <t>Acción De Bolsa De Valores (Nota 5.e)</t>
  </si>
  <si>
    <t>Créditos en Gestión de Cobro</t>
  </si>
  <si>
    <t>Derechos sobre Títulos Por Contratos de</t>
  </si>
  <si>
    <t>Bienes de Uso (Nota 5.g)</t>
  </si>
  <si>
    <t>Depreciación acumulada)</t>
  </si>
  <si>
    <t>Marcas</t>
  </si>
  <si>
    <t>Cuentas a Pagar</t>
  </si>
  <si>
    <t>Acreedores por Intermediación</t>
  </si>
  <si>
    <t>Empresas Relacionadas (Nota 5.o.)</t>
  </si>
  <si>
    <t>Prestamos Financieros</t>
  </si>
  <si>
    <t>Prestamos en Bancos</t>
  </si>
  <si>
    <t>Previsión para Indemnización</t>
  </si>
  <si>
    <t>Otras Contingencias</t>
  </si>
  <si>
    <t>Otros pasivos no Corriente (Nota 5.q.)</t>
  </si>
  <si>
    <t>Patrimonio Neto (Nota 5t)</t>
  </si>
  <si>
    <t>Total Patrimonio Neto (Según el estado de</t>
  </si>
  <si>
    <t>Variación del patrimonio Neto)</t>
  </si>
  <si>
    <t>TOTAL PASIVO Y PATRIMONIO NETO</t>
  </si>
  <si>
    <t>ACTUAL</t>
  </si>
  <si>
    <t>ANTERIOR</t>
  </si>
  <si>
    <t>Ingresos Operativos</t>
  </si>
  <si>
    <t>Comisiones por Operaciones en Rueda</t>
  </si>
  <si>
    <t>Comisiones por operaciones fuera de Rueda</t>
  </si>
  <si>
    <t>Otros Ingresos Operativos (Nota 5.v.)</t>
  </si>
  <si>
    <t>Gastos Operativos</t>
  </si>
  <si>
    <t>Otros Ingresos y Egresos (Nota 5.x.)</t>
  </si>
  <si>
    <t>Generados por Pasivos</t>
  </si>
  <si>
    <t>Gastos Por Comisiones y Servicios</t>
  </si>
  <si>
    <t>Otros Gastos Operativos (Nota 5.w.)</t>
  </si>
  <si>
    <t>Resultado operativo Bruto</t>
  </si>
  <si>
    <t>Publicidad</t>
  </si>
  <si>
    <t>Folleto e Impresiones</t>
  </si>
  <si>
    <t>Resultado operativo Neto</t>
  </si>
  <si>
    <t>Intereses Cobrados (Nota 5.y.)</t>
  </si>
  <si>
    <t>Diferencias De Cambio (Nota 5.c.)</t>
  </si>
  <si>
    <t>Intereses Pagados (Nota 5.y.)</t>
  </si>
  <si>
    <t>Resultado Extraordinarios (Nota 5.z.)</t>
  </si>
  <si>
    <t>Egresos extraordinarios</t>
  </si>
  <si>
    <t>Ajuste De Resultado De Ejercicios Anteriores</t>
  </si>
  <si>
    <t>SUSCRIPTO</t>
  </si>
  <si>
    <t>APORTE</t>
  </si>
  <si>
    <t>RESERVAS</t>
  </si>
  <si>
    <t>LEGAL</t>
  </si>
  <si>
    <t>FACULTATIVA</t>
  </si>
  <si>
    <t>REVALUO</t>
  </si>
  <si>
    <t>RESULTADOS</t>
  </si>
  <si>
    <t>ACUMULADOS</t>
  </si>
  <si>
    <t>DEL EJERCICIO</t>
  </si>
  <si>
    <t>Movimientos subsecuentes</t>
  </si>
  <si>
    <t>Transferencias a dividendos a pagar</t>
  </si>
  <si>
    <t>Total Periodo Actual</t>
  </si>
  <si>
    <t>A INTEGRAR /</t>
  </si>
  <si>
    <t>Recaudaciones a depositar</t>
  </si>
  <si>
    <t>Créditos</t>
  </si>
  <si>
    <t>Dep. de Clientes para Negociaciones</t>
  </si>
  <si>
    <t>Otros Pasivos No Corrientes</t>
  </si>
  <si>
    <t>CONCEPTO</t>
  </si>
  <si>
    <t>Perdidas por Valuación de Pasivos Monetarios En Moneda Extranjera</t>
  </si>
  <si>
    <t>Totales</t>
  </si>
  <si>
    <t>CUENTA</t>
  </si>
  <si>
    <t>MONTO EN GUARANIES</t>
  </si>
  <si>
    <t>TOTALES</t>
  </si>
  <si>
    <t>Tipo de Titulo</t>
  </si>
  <si>
    <t>Cantidad de Títulos</t>
  </si>
  <si>
    <t>Total Periodo Actual G.</t>
  </si>
  <si>
    <t>Total Ejercicio Anterior G.</t>
  </si>
  <si>
    <t>BONO</t>
  </si>
  <si>
    <t>Totales Periodo Actual G.</t>
  </si>
  <si>
    <t>ACCION</t>
  </si>
  <si>
    <t>Valor Contable</t>
  </si>
  <si>
    <t>Saldo Ejercicio Anterior G.</t>
  </si>
  <si>
    <t>Concepto</t>
  </si>
  <si>
    <t>Corto Plazo G</t>
  </si>
  <si>
    <t>Largo Plazo G</t>
  </si>
  <si>
    <t>Total Anterior</t>
  </si>
  <si>
    <t>Total Actual</t>
  </si>
  <si>
    <t>Impuesto al Valor Agregado</t>
  </si>
  <si>
    <t>Derechos Sobre Titulos por Contratos De Underwriting</t>
  </si>
  <si>
    <t xml:space="preserve">Emisor </t>
  </si>
  <si>
    <t>Instrumentos</t>
  </si>
  <si>
    <t>Valor Unitario</t>
  </si>
  <si>
    <t>Fecha de Vencimiento del Contrato</t>
  </si>
  <si>
    <t>Valor de Suscripcion G.</t>
  </si>
  <si>
    <t>NO APLICABLE</t>
  </si>
  <si>
    <t>Total Actual G.</t>
  </si>
  <si>
    <t>Total Anterior G.</t>
  </si>
  <si>
    <t>Valores al inicio del periodo</t>
  </si>
  <si>
    <t>Revalúo del Periodo</t>
  </si>
  <si>
    <t>Valores al cierre del periodo</t>
  </si>
  <si>
    <t>Total periodo actual</t>
  </si>
  <si>
    <t>Total periodo anterior</t>
  </si>
  <si>
    <t>Instalaciones</t>
  </si>
  <si>
    <t>Equipos y Enseres</t>
  </si>
  <si>
    <t>Corto Plazo G.</t>
  </si>
  <si>
    <t>Saldo Inicial</t>
  </si>
  <si>
    <t>Saldo Neto Final</t>
  </si>
  <si>
    <t>Largo Plazo G.</t>
  </si>
  <si>
    <t xml:space="preserve">Institución </t>
  </si>
  <si>
    <t>Acreedores Varios (Corto y Largo Plazo)</t>
  </si>
  <si>
    <t>Aguinaldos a Pagar</t>
  </si>
  <si>
    <t>Sueldos a Pagar</t>
  </si>
  <si>
    <t>Relación</t>
  </si>
  <si>
    <t>Nombre</t>
  </si>
  <si>
    <t>Tipo de Operación</t>
  </si>
  <si>
    <t>Antigüedad de la deuda (Días)</t>
  </si>
  <si>
    <t>Periodo Actual G.</t>
  </si>
  <si>
    <t>Periodo Anterior G.</t>
  </si>
  <si>
    <t>Accionista</t>
  </si>
  <si>
    <t>Emisor</t>
  </si>
  <si>
    <t>Plazo de Vencimiento del Contrato</t>
  </si>
  <si>
    <t>Importe Corto Plazo G.</t>
  </si>
  <si>
    <t>Importe Largo Plazo G.</t>
  </si>
  <si>
    <t>Corriente G.</t>
  </si>
  <si>
    <t>No Corriente G.</t>
  </si>
  <si>
    <t>Total actual</t>
  </si>
  <si>
    <t>Total anterior</t>
  </si>
  <si>
    <t>Saldos (Indicación de los Saldos deudores y acreedores mantenidos)</t>
  </si>
  <si>
    <t>Persona o Empresa Relacionada</t>
  </si>
  <si>
    <t>Total Ingresos</t>
  </si>
  <si>
    <t>Total Egresos</t>
  </si>
  <si>
    <t>Saldo al inicio del Ejercicio G.</t>
  </si>
  <si>
    <t>Saldo al Cierre del Ejercicio G.</t>
  </si>
  <si>
    <t>Aportes no capitalizados</t>
  </si>
  <si>
    <t xml:space="preserve">Reservas </t>
  </si>
  <si>
    <t xml:space="preserve">Resultados acumulados </t>
  </si>
  <si>
    <t>Resultado del ejercicio</t>
  </si>
  <si>
    <t>El patrimonio de la empresa registro los siguientes movimientos según el cuadro siguiente;</t>
  </si>
  <si>
    <t>Ingresos por operaciones y servicios a personas relacionadas</t>
  </si>
  <si>
    <t>No Registra Saldo</t>
  </si>
  <si>
    <t>Venta de Servicios</t>
  </si>
  <si>
    <t>Otros Egresos</t>
  </si>
  <si>
    <t>Intereses Cobrados</t>
  </si>
  <si>
    <t>Totales:</t>
  </si>
  <si>
    <t>Egresos Extraordinarios</t>
  </si>
  <si>
    <t>No registra saldo</t>
  </si>
  <si>
    <t>MONTO</t>
  </si>
  <si>
    <t>A</t>
  </si>
  <si>
    <t>Nominativas</t>
  </si>
  <si>
    <t>Nombre de la empresa</t>
  </si>
  <si>
    <t>Monto de la Inversión</t>
  </si>
  <si>
    <t>Tipo de Valor</t>
  </si>
  <si>
    <t>Indicar el porcentaje de participación en el capital integrado de la sociedad emisora (solo en el caso de inversión en acciones)</t>
  </si>
  <si>
    <t>No Aplicable</t>
  </si>
  <si>
    <t>Valor de los bienes gravados</t>
  </si>
  <si>
    <t>Tipo de bien o valor</t>
  </si>
  <si>
    <t>Monto de la deuda garantizada</t>
  </si>
  <si>
    <t>Nombre de la Sociedad Vinculada</t>
  </si>
  <si>
    <t>Factores de la Vinculación</t>
  </si>
  <si>
    <t>Nº</t>
  </si>
  <si>
    <t>ACCIONISTA</t>
  </si>
  <si>
    <t>SERIE</t>
  </si>
  <si>
    <t>CANTIDAD DE ACCIONES</t>
  </si>
  <si>
    <t>CLASE</t>
  </si>
  <si>
    <t>VOTO</t>
  </si>
  <si>
    <t>% DE PARTICIPACION DE CAPITAL INTEGRADO</t>
  </si>
  <si>
    <t>Nombre o Razón Social:</t>
  </si>
  <si>
    <t>Asunción, Paraguay</t>
  </si>
  <si>
    <t>E-Mail</t>
  </si>
  <si>
    <t xml:space="preserve">Servicios Personales </t>
  </si>
  <si>
    <t>Alquileres</t>
  </si>
  <si>
    <t>Multas</t>
  </si>
  <si>
    <t>Tipo de Cambio Comprador</t>
  </si>
  <si>
    <t>Tipo de Cambio Vendedor</t>
  </si>
  <si>
    <t>USD</t>
  </si>
  <si>
    <t>Mejoras de Predio Ajeno</t>
  </si>
  <si>
    <t>Total Gastos Operativos</t>
  </si>
  <si>
    <t>Acreedores Varios.</t>
  </si>
  <si>
    <t>Saldos al inicio del ejercicio</t>
  </si>
  <si>
    <t>Generados por Activos</t>
  </si>
  <si>
    <t>Resultados Financieros</t>
  </si>
  <si>
    <t>Intereses a Cobrar - CP</t>
  </si>
  <si>
    <t>Intereses a Cobrar - LP</t>
  </si>
  <si>
    <t>ESTADO DE FLUJO DE EFECTIVO</t>
  </si>
  <si>
    <t>ESTADO DE CAMBIOS EN EL PATRIMONIO NETO</t>
  </si>
  <si>
    <t>EJERCICIO ANTERIOR</t>
  </si>
  <si>
    <t>Comisiones Cobradas p/ Adelantado</t>
  </si>
  <si>
    <t>A capitalizar</t>
  </si>
  <si>
    <t>Ingresos extraordinarios</t>
  </si>
  <si>
    <t>Utilidad O (Pérdida)</t>
  </si>
  <si>
    <t>Otros Gastos Operativos</t>
  </si>
  <si>
    <t>Otros Gastos de Comercialización</t>
  </si>
  <si>
    <t>Total Gastos de Comercialización</t>
  </si>
  <si>
    <t>Aguinaldos a pagar</t>
  </si>
  <si>
    <t>Otros Ingresos Operativos</t>
  </si>
  <si>
    <t xml:space="preserve">Total Periodo Actual </t>
  </si>
  <si>
    <t>Total Ejercicio Anterior</t>
  </si>
  <si>
    <t>Provisiones (Nota 5.l.2)</t>
  </si>
  <si>
    <t>Impuesto a la renta a pagar</t>
  </si>
  <si>
    <t>Aportes y Retenciones a pagar</t>
  </si>
  <si>
    <t>Dividendos a pagar en efectivo</t>
  </si>
  <si>
    <t>Ingresos por Intereses y dividendos de cartera propia</t>
  </si>
  <si>
    <t>Licencia (Nota 5.i)</t>
  </si>
  <si>
    <t>Sistema Informático</t>
  </si>
  <si>
    <t>Amortización - Licencias (Nota 5.i.)</t>
  </si>
  <si>
    <t>Activos Intangibles y cargos diferidos (Nota 5.h.i)</t>
  </si>
  <si>
    <t>Total Saldo Deudor</t>
  </si>
  <si>
    <t>Total Saldo Acreedor</t>
  </si>
  <si>
    <t>CARGO</t>
  </si>
  <si>
    <t>NOMBRE Y APELLIDO</t>
  </si>
  <si>
    <t>Presidente:</t>
  </si>
  <si>
    <t>Síndico:</t>
  </si>
  <si>
    <t>Representante Legal:</t>
  </si>
  <si>
    <t>Fecha</t>
  </si>
  <si>
    <t>Vencimiento</t>
  </si>
  <si>
    <t>No Registra Saldo.</t>
  </si>
  <si>
    <t>INFORMACION GENERAL DE LA ENTIDAD</t>
  </si>
  <si>
    <t>1- IDENTIFICACION</t>
  </si>
  <si>
    <t>2- ANTECEDENTES DE LA INSTITUCION</t>
  </si>
  <si>
    <t>3- ADMINISTRACION</t>
  </si>
  <si>
    <t>4- CAPITAL Y PROPIEDAD</t>
  </si>
  <si>
    <t>Valor Nominal de las acciones: G. 10.000.000</t>
  </si>
  <si>
    <t>Cuadro del Capital Integrado</t>
  </si>
  <si>
    <t>Cuadro del Capital Suscripto</t>
  </si>
  <si>
    <t>5.  AUDITOR EXTERNO INDEPENDIENTE</t>
  </si>
  <si>
    <t>Auditor externo independiente designado:</t>
  </si>
  <si>
    <t>6. PERSONAS VINCULADAS</t>
  </si>
  <si>
    <t>5. CRITERIOS ESPECÍFICOS DE VALUACIÓN</t>
  </si>
  <si>
    <t>El rubro disponibilidades está compuesto por las siguientes cuentas:</t>
  </si>
  <si>
    <t>No Registra saldo.</t>
  </si>
  <si>
    <t>Provisiones (Corto y Largo Plazo)</t>
  </si>
  <si>
    <t>No registra saldo.</t>
  </si>
  <si>
    <t>La empresa no realizó previsiones en el periodo informado</t>
  </si>
  <si>
    <t xml:space="preserve">A. PARTE VINCULADAS O RELACIONADAS </t>
  </si>
  <si>
    <t>OBS: Los cónyuges y parientes hasta el segundo grado de consanguinidad o afinidad de las personas referidas en los incisos anteriores, siempre que tengan participación en el capital de la sociedad</t>
  </si>
  <si>
    <t>A.2. Inversiones de la sociedad en valores de otras empresas que representen más del 10% del activo de la sociedad</t>
  </si>
  <si>
    <t>A.3. Activos de la sociedad comprometidos en más del 20% en garantía de obligaciones de otra u otras empresas</t>
  </si>
  <si>
    <t>A.4. Vinculación por nivel de endeudamiento</t>
  </si>
  <si>
    <t>B. SALDOS CON PARTES RELACIONADAS</t>
  </si>
  <si>
    <t>Sueldos y Jornales a pagar</t>
  </si>
  <si>
    <t>Administración de Cartera</t>
  </si>
  <si>
    <t>(En Guaranies)</t>
  </si>
  <si>
    <t>(En Guaraníes)</t>
  </si>
  <si>
    <t>Pérdidas Extraordinarias</t>
  </si>
  <si>
    <t>Ejercicio Anterior Gs.</t>
  </si>
  <si>
    <t>(Guaraníes)</t>
  </si>
  <si>
    <t>Cambio Cierre Ejercicio Anterior</t>
  </si>
  <si>
    <t>FECHA</t>
  </si>
  <si>
    <t>FORMA DE CONSTITUCION</t>
  </si>
  <si>
    <t>BONO BANCO CONTINENTAL</t>
  </si>
  <si>
    <t>Bono Banco Continental - Garantía BVPASA</t>
  </si>
  <si>
    <t>Transferencia A Resultados Acumulados</t>
  </si>
  <si>
    <t>Intereses Ganados bancarios</t>
  </si>
  <si>
    <t>Intereses Cobrados por Operación de Bolsa</t>
  </si>
  <si>
    <t>IVA a pagar</t>
  </si>
  <si>
    <t>Total Otros Gastos de Administración</t>
  </si>
  <si>
    <t xml:space="preserve">1.           CONSIDERACIÓN DE LOS ESTADOS CONTABLES </t>
  </si>
  <si>
    <t xml:space="preserve">2.           INFORMACIÓN DE LA EMPRESA </t>
  </si>
  <si>
    <t xml:space="preserve">2.1 </t>
  </si>
  <si>
    <t>PARTICIPACIÓN EN OTRAS EMPRESAS</t>
  </si>
  <si>
    <t xml:space="preserve">3.1 </t>
  </si>
  <si>
    <t>BASE DE PREPARACIÓN DE LOS ESTADOS CONTABLES</t>
  </si>
  <si>
    <t xml:space="preserve">3.2 </t>
  </si>
  <si>
    <t>CRITERIOS DE VALUACIÓN</t>
  </si>
  <si>
    <t>La empresa no realiza previsiones, en el caso de constituirlas, las previsiones por incobrables se realizarán de acuerdo a la antigüedad de saldos de las cuentas deudoras, según políticas administrativas de la empresa y criterios establecidos en la ley.</t>
  </si>
  <si>
    <t xml:space="preserve">3.4 </t>
  </si>
  <si>
    <t>POLÍTICA DE DEPRECIACIÓN</t>
  </si>
  <si>
    <t xml:space="preserve">3.5 </t>
  </si>
  <si>
    <t>POLÍTICA DE RECONOCIMIENTO DE INGRESO</t>
  </si>
  <si>
    <t>Los ingresos generados durante el periodo son registrados como ingresos en función a su devengamiento, independientemente a su realización.</t>
  </si>
  <si>
    <t>3.6</t>
  </si>
  <si>
    <t>DEFINICIÓN DE FONDOS</t>
  </si>
  <si>
    <t>Para la elaboración del Estado de Flujo de efectivo, fue utilizado el método directo con la clasificación de flujo de Efectivo por actividades operativas, de inversión y de financiamiento.</t>
  </si>
  <si>
    <t xml:space="preserve">4. </t>
  </si>
  <si>
    <t>CAMBIOS DE POLÍTICAS Y PROCEDIMIENTOS DE CONTABILIDAD</t>
  </si>
  <si>
    <t>No se registraron cambios en los criterios de valuación con relación al año anterior, manteniéndose uniformes con el periodo comparado.</t>
  </si>
  <si>
    <t xml:space="preserve">Los presentes estados contables han sido preparados sobre la base de cifras históricas, sin considerar el efecto que las variaciones en el poder adquisitivo de la moneda local </t>
  </si>
  <si>
    <t xml:space="preserve">pueda tener en los rubros no monetarios que componen dichos estados, debido a que la corrección monetaria no constituye un principio de contabilidad de aceptación generalizada en el </t>
  </si>
  <si>
    <t>Paraguay, excepto los rubros en moneda extranjera que son ajustados al tipo de cambio de cierre.</t>
  </si>
  <si>
    <t>3.3</t>
  </si>
  <si>
    <t>POLÍTICA DE CONSTITUCIÓN DE PREVISIONES</t>
  </si>
  <si>
    <t>3.           PRINCIPALES POLÍTICAS Y PROCEDIMIENTOS CONTABLES</t>
  </si>
  <si>
    <t xml:space="preserve">Los presentes estados contables han sido preparados sobre la base de cifras históricas sin considerar el efecto que las variaciones en el poder adquisitivo de la moneda local que pudieran tener sobre los mismos, </t>
  </si>
  <si>
    <t>6.  INFORMACIÓN REFERENTE A CONTINGENCIA Y COMPROMISOS.</t>
  </si>
  <si>
    <t>a) Compromisos directos</t>
  </si>
  <si>
    <t>La empresa no cuenta con garantías otorgadas que impliquen activos comprometidos a la fecha de cierre de los estados contables.</t>
  </si>
  <si>
    <t>b) Contingencias legales</t>
  </si>
  <si>
    <t>La empresa no cuenta con contingencias legales a la fecha de cierre de los estados contables.</t>
  </si>
  <si>
    <t>c) Garantías constituidas</t>
  </si>
  <si>
    <t>Para dar cumplimiento a lo previsto en los artículos 96 y 97 de la ley 5.810/2017, la garantía fue constituida mediante Bonos según detalle:</t>
  </si>
  <si>
    <t>7.  HECHOS POSTERIORES AL CIERRE DEL EJERCICIO.</t>
  </si>
  <si>
    <t>8. LIMITACIÓN A LA LIBRE DISPONIBILIDAD DE LOS ACTIVOS O DEL PATRIMONIO Y CUALQUIER RESTRICCIÓN AL DERECHO DE PROPIEDAD.</t>
  </si>
  <si>
    <t>La empresa tiene la libre disponibilidad de todos sus bienes, no registrándose ninguna limitación del sobre sus activos. No fueron constituidas ni prendas ni hipotecas.</t>
  </si>
  <si>
    <t>No se registraron cambios en la aplicación de principios contables y/o en estimaciones contables, manteniéndose uniforme con relación al periodo anterior.</t>
  </si>
  <si>
    <t>No se cuenta con hechos, o restricciones legales, reglamentarias, contractuales o de otra índole para la distribución de utilidades.</t>
  </si>
  <si>
    <t>A la fecha del informe no existen sanciones a la empresa o a sus Directores.</t>
  </si>
  <si>
    <t>9. CAMBIOS CONTABLES.</t>
  </si>
  <si>
    <t>10. RESTRICCIONES PARA DISTRIBUCIÓN DE UTILIDADES.</t>
  </si>
  <si>
    <t>11. SANCIONES.</t>
  </si>
  <si>
    <t>Información sobre el Documento y Emisor</t>
  </si>
  <si>
    <t>Otros Gastos de Administración</t>
  </si>
  <si>
    <t>inherentes a la actividad de Intermediación.</t>
  </si>
  <si>
    <t>sobre coyuntura , mercado financiero, estructuración y planeamiento financiero.</t>
  </si>
  <si>
    <t>Código Bolsa</t>
  </si>
  <si>
    <t>Domicilio oficina principal</t>
  </si>
  <si>
    <t>Sitio Página Web</t>
  </si>
  <si>
    <t>Domicilio legal</t>
  </si>
  <si>
    <t>Escritura N°</t>
  </si>
  <si>
    <t>Por Intermediación de Acciones en Rueda</t>
  </si>
  <si>
    <t>Por Intermediación de Renta fija en Rueda (Nota 5.v.)</t>
  </si>
  <si>
    <t>Por Intermediación de acciones en Rueda 0 0</t>
  </si>
  <si>
    <t>Por intermediación de Renta fija en Rueda (Nota 5.v.)</t>
  </si>
  <si>
    <t>Comisiones por Contratos De Colocación Primaria</t>
  </si>
  <si>
    <t>Comisiones por Contratos de Colocación Primaria de acciones</t>
  </si>
  <si>
    <t>Comisiones por contratos de Colocación primaria de Renta fija</t>
  </si>
  <si>
    <t>Ingresos por Administración De Cartera (Nota 5.v.)</t>
  </si>
  <si>
    <t>Ingresos por Asesoría Financiera (Nota 5.v.)</t>
  </si>
  <si>
    <t>Ingresos por venta de Cartera Propia</t>
  </si>
  <si>
    <t>Ingresos por Venta de Cartera Propia a personas y empresas Relacionadas</t>
  </si>
  <si>
    <t>Ingresos por operaciones y servicios a personas Relacionadas (Nota 5.s. y 5.v.)</t>
  </si>
  <si>
    <t>Ingresos por operaciones y servicios extrabursátiles (Nota 5.v.)</t>
  </si>
  <si>
    <t>Total Ingresos Operativos</t>
  </si>
  <si>
    <t>Aranceles por Negociación Bolsa de Valores</t>
  </si>
  <si>
    <t>Gastos De Comercialización</t>
  </si>
  <si>
    <t>Otros gastos De Comercialización (Nota 5.w.)</t>
  </si>
  <si>
    <t>Gastos De Administración</t>
  </si>
  <si>
    <t>Previsión, amortización y depreciaciones</t>
  </si>
  <si>
    <t>Mantenimientos</t>
  </si>
  <si>
    <t>Otros Gastos de Administración (Nota 5.w.)</t>
  </si>
  <si>
    <t>Teléfono</t>
  </si>
  <si>
    <t>Inversiones Temporarias</t>
  </si>
  <si>
    <t>Títulos de Renta Fija</t>
  </si>
  <si>
    <t>Total Inversiones a Largo Plazo</t>
  </si>
  <si>
    <t>Total Bonos en Garantía BVPASA</t>
  </si>
  <si>
    <t>Total Títulos de Renta Fija</t>
  </si>
  <si>
    <t>Muebles y Equipos</t>
  </si>
  <si>
    <t xml:space="preserve">Las 11 notas que se acompañan forman parte integrante de los Estados Financieros </t>
  </si>
  <si>
    <t>Acreedores US$</t>
  </si>
  <si>
    <t>Dep. de Clientes para Negociaciones US$</t>
  </si>
  <si>
    <t>Cuentas a Pagar a Personas y Empresas Relacionadas US$</t>
  </si>
  <si>
    <t>Aranceles a Pagar a la BVA</t>
  </si>
  <si>
    <t>Plana Ejecutiva</t>
  </si>
  <si>
    <t>b) POSICION EN MONEDA EXTRANJERA</t>
  </si>
  <si>
    <t>c) DIFERENCIA DE CAMBIO EN MONEDA EXTRANJERA</t>
  </si>
  <si>
    <t>d) DISPONIBILIDADES</t>
  </si>
  <si>
    <t>e) INVERSIONES TEMPORARIAS E INVERSIONES PERMANENTES</t>
  </si>
  <si>
    <t>f) CREDITOS</t>
  </si>
  <si>
    <t>g) BIENES DE USO</t>
  </si>
  <si>
    <t>l) DOCUMENTOS Y CUENTAS POR PAGAR (CORTO Y LARGO PLAZO)</t>
  </si>
  <si>
    <t>l.1) ACREEDORES VARIOS</t>
  </si>
  <si>
    <t>l.2) PROVISIONES</t>
  </si>
  <si>
    <t>m) ACREEDORES POR INTERMEDIACION (CORTO Y LARGO PLAZO)</t>
  </si>
  <si>
    <t>N) ADMINISTRACION DE CARTERA (CORTO Y LARGO PLAZO)</t>
  </si>
  <si>
    <t>o) CUENTAS A PAGAR A PERSONAS Y EMPRESAS RELACIONADAS (CORTO Y LARGO PLAZO)</t>
  </si>
  <si>
    <t>p) OBLIGAC.POR CONTRATO DE UNDERWRITING (CORTO Y LARGO PLAZO)</t>
  </si>
  <si>
    <t>Q) OTROS PASIVOS CORRIENTES Y NO CORRIENTES</t>
  </si>
  <si>
    <t>r) SALDOS Y TRANSACCIONES CON PERSONAS Y EMPRESAS RELACIONADAS (CORRIENTE Y NO CORRIENTE)</t>
  </si>
  <si>
    <t>s ) RESULTADO CON PERSONAS Y EMPRESAS VINCULADAS</t>
  </si>
  <si>
    <t>t ) PATRIMONIO</t>
  </si>
  <si>
    <t>u) PREVISIONES</t>
  </si>
  <si>
    <t>v) INGRESOS OPERATIVOS</t>
  </si>
  <si>
    <t>w ) OTROS GASTOS OPERATIVOS, DE COMERCIALIZACIÓN Y DE ADMINISTRACIÓN</t>
  </si>
  <si>
    <t>x ) OTROS INGRESOS Y EGRESOS</t>
  </si>
  <si>
    <t>y) RESULTADOS FINANCIEROS</t>
  </si>
  <si>
    <t>z) RESULTADOS EXTRAORDINARIOS</t>
  </si>
  <si>
    <t>i) INTANGIBLES</t>
  </si>
  <si>
    <t>j) OTROS ACTIVOS CORRIENTES Y NO CORRIENTES</t>
  </si>
  <si>
    <t>k) PRÉSTAMOS FINANCIEROS A CORTO Y LARGO PLAZO</t>
  </si>
  <si>
    <t>a) a las personas con derecho a voto que controlen al menos 10% (diez por ciento) del capital de las mismas;</t>
  </si>
  <si>
    <t>b)  a las sociedades anónimas en las que estas controlen por lo menos el 10% ( diez por ciento) del capital</t>
  </si>
  <si>
    <t>c) a sus accionistas que tengan potestades de elegir en asambleas al menos un director; y</t>
  </si>
  <si>
    <t>d) a sus directores , administradores, síndicos, auditores internos y apoderados</t>
  </si>
  <si>
    <t>Inscripción en el Registro Público de Comercio</t>
  </si>
  <si>
    <t>REFORMA DE ESTATUTOS</t>
  </si>
  <si>
    <t>Los activos fijos de la Compañía adquiridos fueron registrados a su costo de adquisición.</t>
  </si>
  <si>
    <t>La cuota de depreciación por degaste, deterioro u obsolescencia se aplica sobre el valor del activo fijo de acuerdo a los años de vida útil menos el porcentaje del valor residual. El valor residual es aquel que resulta de someter el costo de origen para las altas al porcentaje indicado en el artículo 31° del Decreto N° 3182/19 dependiendo de la clasificación de los bienes. La misma se realiza a partir del año siguiente en el que se adquirieron los bienes.</t>
  </si>
  <si>
    <t>del Paraguay y si éste alcanza al menos el 20%, donde deberá emitir los coeficientes a aplicar, tal situación no se da en el presente ejercicio. El valor neto del incremento del revalúo es acreditado a la Reserva de Revalúo del Patrimonio Neto.</t>
  </si>
  <si>
    <t xml:space="preserve">A partir de la entrada en vigencia de la Ley N° 6380/19 los bienes son revaluados si el Poder Ejecutivo así lo considera, tomando como base la variación del Índice de Precios del Consumidor determinado por el Banco Central del </t>
  </si>
  <si>
    <t>Créditos (Nota 5 f y 5r)</t>
  </si>
  <si>
    <t>Deudores varios (Nota 5.f.)</t>
  </si>
  <si>
    <t>Otros activos (Nota 5j)</t>
  </si>
  <si>
    <t>VER ANEXO A</t>
  </si>
  <si>
    <t>Saldo al Cierre Ejercicio Anterior</t>
  </si>
  <si>
    <t>EUR</t>
  </si>
  <si>
    <t>Dep. de Clientes para Negociaciones EUR</t>
  </si>
  <si>
    <t>CANTIDAD M/E</t>
  </si>
  <si>
    <t>COMBUSTIBLES Y LUBRICANTES</t>
  </si>
  <si>
    <t>GASTOS DE CUOTAS Y SUSCRIPCIONES</t>
  </si>
  <si>
    <t>PASAJES, PEAJES Y ESTACIONAMIENTO</t>
  </si>
  <si>
    <t>HONORARIOS ESCRIBANOS</t>
  </si>
  <si>
    <t>AGUINALDOS</t>
  </si>
  <si>
    <t>APORTE PATRONAL IPS</t>
  </si>
  <si>
    <t>HONORARIOS PROFESIONALES DE P. FISICA</t>
  </si>
  <si>
    <t>REMUNERACION PERSONAL SUPERIOR</t>
  </si>
  <si>
    <t>SUELDOS Y JORNALES</t>
  </si>
  <si>
    <t>VACACIONES</t>
  </si>
  <si>
    <t>PASIVOS CORRIENTES USD</t>
  </si>
  <si>
    <t>PASIVOS CORRIENTES EUR</t>
  </si>
  <si>
    <t>TOTAL PASIVO USD</t>
  </si>
  <si>
    <t>TOTAL PASIVO EUR</t>
  </si>
  <si>
    <t>ACTIVOS NO CORRIENTES</t>
  </si>
  <si>
    <t>RECAUDACIONES A DEPOSITAR</t>
  </si>
  <si>
    <t>BANCOS</t>
  </si>
  <si>
    <t>BANCOS USD</t>
  </si>
  <si>
    <t>Ejercicio Anterior</t>
  </si>
  <si>
    <t>Ejercicio Anterior G.</t>
  </si>
  <si>
    <t xml:space="preserve">ANEXO A -INFORME SOBRE PERSONAS VINCULADAS O RELACIONADAS </t>
  </si>
  <si>
    <t>TOTAL ACTIVO USD</t>
  </si>
  <si>
    <t>Anticipo de Imp. a la Renta</t>
  </si>
  <si>
    <t>Ingresos por Custodia de Valores (Nota 5.v.)</t>
  </si>
  <si>
    <t>SERVICIOS PRESTADOS</t>
  </si>
  <si>
    <t>MANTENIMIENTO DE EQUIPOS INFORMATICOS</t>
  </si>
  <si>
    <t>GASTOS DE DOMINIO</t>
  </si>
  <si>
    <t>GASTOS GENERALES OFICINA</t>
  </si>
  <si>
    <t>IVA COSTO</t>
  </si>
  <si>
    <t>OTROS GASTOS ADMINISTRATIVOS</t>
  </si>
  <si>
    <t>Ejercicio Actual G.</t>
  </si>
  <si>
    <t>AMORTIZACION DEL EJERCICIO</t>
  </si>
  <si>
    <t>DEPRECIACION DEL EJERCICIO</t>
  </si>
  <si>
    <t>BONIFICACION FAMILIAR</t>
  </si>
  <si>
    <t>GASTOS DE MOVILIDAD</t>
  </si>
  <si>
    <t>EJERCICIO ACTUAL</t>
  </si>
  <si>
    <t>NUMERO DE ACCIONES</t>
  </si>
  <si>
    <r>
      <t>a)  </t>
    </r>
    <r>
      <rPr>
        <b/>
        <u/>
        <sz val="11"/>
        <rFont val="Calibri"/>
        <family val="2"/>
        <scheme val="minor"/>
      </rPr>
      <t>VALUACIÓN EN MONEDA EXTRANJERA</t>
    </r>
  </si>
  <si>
    <t>h)  CARGOS DIFERIDOS</t>
  </si>
  <si>
    <r>
      <t xml:space="preserve">Ingresos Operativos: </t>
    </r>
    <r>
      <rPr>
        <sz val="11"/>
        <rFont val="Calibri"/>
        <family val="2"/>
        <scheme val="minor"/>
      </rPr>
      <t>Agrupa las cuentas divisionarias que acumulan ingresos por comisiones y servicios</t>
    </r>
  </si>
  <si>
    <r>
      <rPr>
        <b/>
        <sz val="11"/>
        <rFont val="Calibri"/>
        <family val="2"/>
        <scheme val="minor"/>
      </rPr>
      <t xml:space="preserve">Ingresos por Asesoría Financiera: </t>
    </r>
    <r>
      <rPr>
        <sz val="11"/>
        <rFont val="Calibri"/>
        <family val="2"/>
        <scheme val="minor"/>
      </rPr>
      <t>Surge por facturaciones realizadas a los clientes por Asesoramiento</t>
    </r>
  </si>
  <si>
    <r>
      <t xml:space="preserve">A.1 Según Art. 34 de la ley de Mercado de Valores </t>
    </r>
    <r>
      <rPr>
        <u/>
        <sz val="11"/>
        <color rgb="FF000000"/>
        <rFont val="Calibri"/>
        <family val="2"/>
        <scheme val="minor"/>
      </rPr>
      <t xml:space="preserve">(indicar nombres de las partes) </t>
    </r>
  </si>
  <si>
    <t>Saldo Ejercicio Actual</t>
  </si>
  <si>
    <t>Ganancias por Valuación De Activos Monetarios en moneda Extranjera</t>
  </si>
  <si>
    <t>Ganancias por Valuación de Pasivos Monetarios en moneda Extranjera</t>
  </si>
  <si>
    <t>Perdidas por Valuación de Activos Monetarios en moneda Extranjera</t>
  </si>
  <si>
    <t>Total Ejercicio Actual G.</t>
  </si>
  <si>
    <t>Obligac. por Contratos de Underwiting (Nota 5.p.)</t>
  </si>
  <si>
    <t>Obligac. por Administración de cartera (Nota 5.n.)</t>
  </si>
  <si>
    <t>Interés a Cobrar</t>
  </si>
  <si>
    <t>Obligac. por Contratos de Underwiting</t>
  </si>
  <si>
    <t>Oblig. Por Administración De Cartera</t>
  </si>
  <si>
    <t>Revalúo de Inversiones</t>
  </si>
  <si>
    <t>DETALLE</t>
  </si>
  <si>
    <t>Ingresos por operaciones y servicios extrabursátiles</t>
  </si>
  <si>
    <t>Saldo Ejercicio Actual G.</t>
  </si>
  <si>
    <t>Cambio Cierre Ejercicio Actual</t>
  </si>
  <si>
    <t>PERIODO ACTUAL</t>
  </si>
  <si>
    <t>PERIODO ANTERIOR</t>
  </si>
  <si>
    <t>Periodo Actual Gs.</t>
  </si>
  <si>
    <t>Periodo Anterior Gs.</t>
  </si>
  <si>
    <t>TIPO DE CAMBIO PERIODO ACTUAL</t>
  </si>
  <si>
    <t>MONTO AJUSTADO PERIODO ACTUAL GS.</t>
  </si>
  <si>
    <t>TIPO DE CAMBIO PERIODO ANTERIOR</t>
  </si>
  <si>
    <t>MONTO AJUSTADO PERIODO ANTERIOR GS.</t>
  </si>
  <si>
    <t>GASTOS DE ATENCION AL PERSONAL</t>
  </si>
  <si>
    <t>DESARROLLO SITIO WEB</t>
  </si>
  <si>
    <t>Cuentas a Pagar a Personas y Empresas Relacionadas LBR</t>
  </si>
  <si>
    <t>LBR</t>
  </si>
  <si>
    <t>TOTAL PASIVO LBR</t>
  </si>
  <si>
    <t>PASIVOS CORRIENTES LBR</t>
  </si>
  <si>
    <t>MANTENIMIENTO Y REPARACION DE EDIFICIOS</t>
  </si>
  <si>
    <t>Total Bonos Locales</t>
  </si>
  <si>
    <t xml:space="preserve">Avda. Aviadores del Chaco N° 2050. WTC Asunción Torre 3 Piso 11 </t>
  </si>
  <si>
    <t>021 326 7085</t>
  </si>
  <si>
    <t>Carlos Casarotti</t>
  </si>
  <si>
    <t>GREEN CAPITAL CASA DE BOLSA SA</t>
  </si>
  <si>
    <t>N° 21</t>
  </si>
  <si>
    <t>07 de abril del 2022</t>
  </si>
  <si>
    <t>N° 1, Serie “Comercial” , Folio 1</t>
  </si>
  <si>
    <t>Dayron Barrios Hernández</t>
  </si>
  <si>
    <t>Rebecca Gisselle García Vera</t>
  </si>
  <si>
    <t xml:space="preserve">GREEN CAPITAL CASA DE BOLSA S.A., fue constituida como sociedad anónima según Escritura Pública Nº 21 de fecha 06/04/2022. </t>
  </si>
  <si>
    <t>La sociedad fija domicilio legal en la ciudad de Asunción capital de la República del Paraguay. Los estatutos sociales establecen que GREEN CAPITAL CASA DE BOLSA S.A.</t>
  </si>
  <si>
    <t>Tiene como objeto principal, dedicarse al rubro de compra y venta de valores por cuenta de terceros y también por cuenta propia</t>
  </si>
  <si>
    <t>Green Capital Casa de Bolsa S.A.</t>
  </si>
  <si>
    <t>Otras Inversiones</t>
  </si>
  <si>
    <t>OTROS GASTOS ADM</t>
  </si>
  <si>
    <t>Total Periodo Anterior</t>
  </si>
  <si>
    <t>GASTOS DE CONSTITUCIÓN</t>
  </si>
  <si>
    <t>Camilo Calvelo</t>
  </si>
  <si>
    <t>% de participación Carlos Casarotti</t>
  </si>
  <si>
    <t>Belgrado S.A.</t>
  </si>
  <si>
    <t>% de participación Camilo Calvelo</t>
  </si>
  <si>
    <t>No registra</t>
  </si>
  <si>
    <t>CARLOS MANUEL CASAROTTI QUINTEIROS</t>
  </si>
  <si>
    <t>CAMILO EMANUEL CALVELO PEREZ</t>
  </si>
  <si>
    <t>c) Carlos Casarotti: Presidente, Sebastián Chocho: Vice-Presidente</t>
  </si>
  <si>
    <t>d) Carlos Casarotti Presidente, Sebastián Chocho Vice-Presidente, Dayron Barrios Hernandez Director; Rebecca García: Sindico; Cintia Molinas: Auditor Interno.</t>
  </si>
  <si>
    <t>Sebastián Gabriel Chocho</t>
  </si>
  <si>
    <t>Carlos Manuel Casarotti Quinteiros</t>
  </si>
  <si>
    <t>Camilo Emanuel Calvelo Pérez</t>
  </si>
  <si>
    <t xml:space="preserve">Acreedores por Intermediación </t>
  </si>
  <si>
    <t>ACCIONES POR EMITIR</t>
  </si>
  <si>
    <t xml:space="preserve">Inversiones temporales </t>
  </si>
  <si>
    <t>I.V.A Crédito Fiscal al 10%</t>
  </si>
  <si>
    <t>Préstamos al Personal</t>
  </si>
  <si>
    <t>Anticipo a Proveedores</t>
  </si>
  <si>
    <t>Otros Activos No Corrientes (Nota 5.h.)</t>
  </si>
  <si>
    <t>Cargos diferidos (Nota 5. h )</t>
  </si>
  <si>
    <t>BAKER TILLY PARAGUAY</t>
  </si>
  <si>
    <t>Capital Emitido G. 10.000.000.000.-</t>
  </si>
  <si>
    <t>Capital Suscripto G. 6.500.000.000.-</t>
  </si>
  <si>
    <t>001 A 618</t>
  </si>
  <si>
    <t>619 A 650</t>
  </si>
  <si>
    <t>ORDINARIA</t>
  </si>
  <si>
    <t>N° 25</t>
  </si>
  <si>
    <t>27 de marzo del 2023</t>
  </si>
  <si>
    <t>N° 2, Serie “Comercial” , Folio 17</t>
  </si>
  <si>
    <t>N° 16</t>
  </si>
  <si>
    <t>27 de julio del 2023</t>
  </si>
  <si>
    <t>N° 3, Serie “Comercial” , Folio 25</t>
  </si>
  <si>
    <t>Fondo Fijo</t>
  </si>
  <si>
    <t>GASTOS DE TELEFONIA TIGO</t>
  </si>
  <si>
    <t>GASTOS DE INFORMATICA</t>
  </si>
  <si>
    <t>COMISION DE COBRANZAS</t>
  </si>
  <si>
    <t>GASTOS DE ENCOMIENDAS Y ENVIOS</t>
  </si>
  <si>
    <t>GASTOS BANCARIOS</t>
  </si>
  <si>
    <t>ARANCEL SEPRELAD</t>
  </si>
  <si>
    <t>PASAJES AL EXTERIOR</t>
  </si>
  <si>
    <t>AGUA LUZ Y TELEFONO</t>
  </si>
  <si>
    <t>ART. DE LIMPIEZA Y CAFETERIA</t>
  </si>
  <si>
    <t>EXPENSAS</t>
  </si>
  <si>
    <t>GASTOS DE ASAMBLEA Y CONSTITUCIONES</t>
  </si>
  <si>
    <t>GASTOS DE CONSUMICIÓN</t>
  </si>
  <si>
    <t>GASTOS DE ESCRIBANIA</t>
  </si>
  <si>
    <t>GASTOS DE INTERNET</t>
  </si>
  <si>
    <t>GASTOS DE SISTEMA DE VALORES</t>
  </si>
  <si>
    <t>GASTOS NO DEDUCIBLES</t>
  </si>
  <si>
    <t>PAPELERIA Y UTILES DE OFICINA</t>
  </si>
  <si>
    <t>GASTOS DE CAPACITACION EN EL MERCADO DE VALORES</t>
  </si>
  <si>
    <t>HONORARIOS PROFESIONALES P. JURIDICA</t>
  </si>
  <si>
    <t>HONORARIOS CONTADORES</t>
  </si>
  <si>
    <t>12. CAPITAL</t>
  </si>
  <si>
    <t>Incluidas en el Pasivo</t>
  </si>
  <si>
    <t>“38”</t>
  </si>
  <si>
    <t>117_04072023</t>
  </si>
  <si>
    <t>https://greencapital.com.py/</t>
  </si>
  <si>
    <t>Capital Integrado G. 6.500.000.000.-</t>
  </si>
  <si>
    <t>Bono Sudameris Bank SAECA - Garantía BVPASA</t>
  </si>
  <si>
    <t>Bono Financiera Finexpar SAECA - Garantía BVPASA</t>
  </si>
  <si>
    <t>Telefonia Celular del Py</t>
  </si>
  <si>
    <t>Mbb Consultores - Gastos Adm</t>
  </si>
  <si>
    <t>COMISIONES POR INTERMEDIACIÓN DE RENTA FIJA FUERA</t>
  </si>
  <si>
    <t>INGRESOS POR ADMINIST. DE CARTERA</t>
  </si>
  <si>
    <t>Ingresos Varios</t>
  </si>
  <si>
    <t>IMPRESOS Y FORMULARIOS</t>
  </si>
  <si>
    <t>GASTOS DE EVENTOS</t>
  </si>
  <si>
    <t>GASTOS VARIOS</t>
  </si>
  <si>
    <t>Los Estados contables fueron preparados de acuerdo a normas, reglamentaciones e instrucciones emitidas por la Super Intendencia de Valores y con Normas de Información Financiera (NIF) emitidas por el Consejo de Contadores Públicos del Paraguay.</t>
  </si>
  <si>
    <t>SUDAMERIS BANK S.A.E.C.A.</t>
  </si>
  <si>
    <t>FINANCIERA FINEXPAR S.A.E.C.A.</t>
  </si>
  <si>
    <t>CURSOS Y CAPACITACIONES</t>
  </si>
  <si>
    <t>COMISION POR CORRETAJE</t>
  </si>
  <si>
    <t>Gerente General</t>
  </si>
  <si>
    <t>Vice Presidente</t>
  </si>
  <si>
    <t>Ingreso en efectivo por comisiones y otros</t>
  </si>
  <si>
    <t>Efectivo pagado a empleados</t>
  </si>
  <si>
    <t>Efectivo generado (usado) por otras actividades</t>
  </si>
  <si>
    <t>Total de efectivo de las actividades operativas antes de cambios en los activos de operaciones</t>
  </si>
  <si>
    <t>Fondos colocados a corto plazo</t>
  </si>
  <si>
    <t>Aumento (disminución) en pasivos operativos</t>
  </si>
  <si>
    <t>Pagos a proveedores</t>
  </si>
  <si>
    <t>Efectivo neto de actividades de operación antes de impuestos</t>
  </si>
  <si>
    <t>Flujo de Efectivo por Actividades de Inversión</t>
  </si>
  <si>
    <t>Flujo de Efectivo por las Actividades Operativas</t>
  </si>
  <si>
    <t>Inversiones en otras empresas</t>
  </si>
  <si>
    <t>Fondos con destino especial</t>
  </si>
  <si>
    <t>Compra de propiedad, planta y equipo</t>
  </si>
  <si>
    <t>Adquisición de Acciones y Títulos de Deuda (Cartera propia)</t>
  </si>
  <si>
    <t>Intereses percibidos</t>
  </si>
  <si>
    <t>Dividendos percibidos</t>
  </si>
  <si>
    <t>Efectivo neto por (o usado) en actividades de inversión</t>
  </si>
  <si>
    <t>Flujo de Efectivo por Actividades de Financiamiento</t>
  </si>
  <si>
    <t>Aportes de capital</t>
  </si>
  <si>
    <t>Proveniente de préstamos y otras deudas</t>
  </si>
  <si>
    <t>Dividendos pagados</t>
  </si>
  <si>
    <t>Intereses pagados</t>
  </si>
  <si>
    <t>Efectivo neto en actividades de financiamiento</t>
  </si>
  <si>
    <t>Aumento (o disminución) neto de efectivo y sus equivalentes</t>
  </si>
  <si>
    <t>Efectivo y su equivalente al comienzo del período</t>
  </si>
  <si>
    <t>Efectivo y su equivalente al cierre del período</t>
  </si>
  <si>
    <t>(Aumento) disminución en los activos de operación</t>
  </si>
  <si>
    <t>Efecto de las ganancias o perdidas por diferencia de cambio</t>
  </si>
  <si>
    <t>TU FINANCIERA CJ, AH. Nº 18424870 U$S</t>
  </si>
  <si>
    <t>CANTIDAD M/L</t>
  </si>
  <si>
    <t>TU FINANCIERA CJ, AH. Nº 18424734 GS</t>
  </si>
  <si>
    <t>BANCO GNB GS CTA. CTA. Nº 13214863/001</t>
  </si>
  <si>
    <t>BANCO GNB USD CTA. CTA. Nº 13214863/002</t>
  </si>
  <si>
    <t>BANCO GNB USD CTA. CTA. Nº 13214863/003</t>
  </si>
  <si>
    <t>BANCO GNB GS CTA. CTA. Nº 13214863/004</t>
  </si>
  <si>
    <t>FONDO FIJO ADM  G.</t>
  </si>
  <si>
    <t>ACCION BVA</t>
  </si>
  <si>
    <t>Saldo ejercicio Actual G.</t>
  </si>
  <si>
    <t>Saldo ejercicio Anterior G.</t>
  </si>
  <si>
    <t>CARLOS CASAROTTI</t>
  </si>
  <si>
    <t>CAMILO CALVELO</t>
  </si>
  <si>
    <t>Cuentas a Pagar a Personas y Empresas Relacionadas (Nota 5.o.)</t>
  </si>
  <si>
    <t>Importe Gs</t>
  </si>
  <si>
    <t>Cuentas por cobrar a personas y empresas relacionadas</t>
  </si>
  <si>
    <t>Pasivo</t>
  </si>
  <si>
    <t>Cuentas por pagar a personas y empresas relacionadas</t>
  </si>
  <si>
    <t>Las transacciones en el periodo fueron las siguientes:</t>
  </si>
  <si>
    <t>Comisiones por Corretaje</t>
  </si>
  <si>
    <t>Ingresos por Administración de Cartera</t>
  </si>
  <si>
    <t>Pago Remuneración Personal Superior</t>
  </si>
  <si>
    <t>Remuneración Personal Superior</t>
  </si>
  <si>
    <t>Deudores por intermediación</t>
  </si>
  <si>
    <t>Remuneración al Personal Superior</t>
  </si>
  <si>
    <t>Cuenta de orden Deudora</t>
  </si>
  <si>
    <t>Cuenta de contingencia Deudora</t>
  </si>
  <si>
    <t>Cuenta de orden Acreedora</t>
  </si>
  <si>
    <t>Cuenta de contingencia Acreedora</t>
  </si>
  <si>
    <t>La composición de las cuentas de ordenes se detalla a continuación</t>
  </si>
  <si>
    <t>Banco cta cte Disponibilidad de Clientes</t>
  </si>
  <si>
    <t xml:space="preserve">Títulos Valores recibidos en custódia </t>
  </si>
  <si>
    <t>Acreedores por Disponibilidad de Clientes</t>
  </si>
  <si>
    <t>Títulos de terceros recibidos en custódia</t>
  </si>
  <si>
    <t xml:space="preserve">Deudores </t>
  </si>
  <si>
    <t>REMUNERACIÓN AL PERSONAL SUPERIOR</t>
  </si>
  <si>
    <t>info@greencapital.com.py</t>
  </si>
  <si>
    <t>María Emilia Bazzano</t>
  </si>
  <si>
    <t>La sociedad se encuentra regida por las disposiciones emanadas del Código Civil, sus estatutos sociales y modificaciones como así tambien  demás leyes de la Nación que rigen la materia.</t>
  </si>
  <si>
    <t>Director - Gerente Financiero</t>
  </si>
  <si>
    <t>Director - Titular</t>
  </si>
  <si>
    <t>Director - Gerente Admnistrativo</t>
  </si>
  <si>
    <t xml:space="preserve">Obtuvo el  certificado de registro Nº 119_04072023 en la Super Intendencia de Valores en fecha 04/07/2023 </t>
  </si>
  <si>
    <t>POLÍTICA DE INTANGIBLES</t>
  </si>
  <si>
    <t>Los bienes intangibles efectivamente pagados, tales como marcas, patentes, licencias y otros, se amortizarán en cinco (5) años.</t>
  </si>
  <si>
    <t>ARANCELES POR SISTEMA ELECTRÓNICO DE NEGOCIACIÓN</t>
  </si>
  <si>
    <t>Aranceles por Sistema Electrónico de Negociación</t>
  </si>
  <si>
    <t>Registro SIV</t>
  </si>
  <si>
    <t>Número de inscripción en el Registro de la SIV:</t>
  </si>
  <si>
    <t>Reg. SNV Nº AE 053</t>
  </si>
  <si>
    <t>Se realizó la primera modificación de Estatuto según escritura Nº  25 en fecha 27 de marzo del 2023</t>
  </si>
  <si>
    <t>Se realizó la segunda modificación de Estatudto según escritura Nº 16 en fecha 27 de julio del 2023</t>
  </si>
  <si>
    <t xml:space="preserve">La acción de la BVA esta registrada de acuerdo a su precio de adquisición y revaluadas al precio de valor libro de la BVA según cuadro se detalla la composición </t>
  </si>
  <si>
    <t>Los títulos de valores detallados corresponden a la cartera de inversiones de la Casa de Bolsa que se encuentra en garantía, por tal motivo, no se incluye en el reporte del Anexo "H".</t>
  </si>
  <si>
    <t>Auditor Interno</t>
  </si>
  <si>
    <t>Oficial de cumplimiento</t>
  </si>
  <si>
    <t>Lic. Osvaldo Mena Osorio</t>
  </si>
  <si>
    <t>MBB Consultores - C.P. Cintia Molinas</t>
  </si>
  <si>
    <t>Cuentas de Orden</t>
  </si>
  <si>
    <t>Acreedores por Diponibilidad de Clientes</t>
  </si>
  <si>
    <t>Total Cuentas Orden acreedora</t>
  </si>
  <si>
    <t>INFORMACION AL 31 DE MARZO DE 2024</t>
  </si>
  <si>
    <t>BALANCE GENERAL AL 31 DE MARZO DE 2024 PRESENTADO EN FORMA COMPARATIVO CON EL EJERCICIO ANTERIOR CERRADO AL 31 DE DICIEMBRE DE 2023</t>
  </si>
  <si>
    <t>ESTADO DE RESULTADOS CORRESPONDIENTE AL 31 DE MARZO DE 2024 PRESENTADO EN FORMA COMPARATIVA CON EL 31 DE MARZO 2023</t>
  </si>
  <si>
    <t>CORRESPONDIENTE AL 31 DE MARZO DE 2024 PRESENTADO EN FORMA COMPARATIVA CON EL 31 DE MARZO  DE 2023</t>
  </si>
  <si>
    <t>NOTAS A LOS ESTADOS CONTABLES AL 31 DE MARZO DE 2024</t>
  </si>
  <si>
    <t xml:space="preserve">no expresándose la moneda al 31 de marzo de 2024, como además los saldos de igual fecha del ejercicio anterior, a excepción de los bienes de uso conforme a la nota 3.2 </t>
  </si>
  <si>
    <t>La moneda extranjera, Dólar fue registrada de acuerdo al tipo de cambio publicado por la Dirección Nacional de Ingresos Tributariosal 31-03-2024. Tipo de cambio comprador Gs 7.377,82 - para saldos de cuentas del activo y Tipo de cambio vendedor Gs. 7.411,91 - para saldo de cuentas pasivas.</t>
  </si>
  <si>
    <t>Los títulos de terceros recibidos en custodia fueron registrados de acuerdo al tipo de cambio publicado por el Banco Central del Paraguay al 31-03-2024. 
(USD 7.398,63 - GBP 9.340,03 - NOK 685,64 - ARS 8,63)</t>
  </si>
  <si>
    <t>Información sobre el Emisor al 31/03/2024</t>
  </si>
  <si>
    <t>No han ocurrido circunstancias con posterioridad al 31 de marzo de 2024, cuya significatividad amerite su adecuada revelación en los estados contables.</t>
  </si>
  <si>
    <t>Luego de la Asamblea Ordinaria del día 27/07/2023 documentada en el acta N° 4, y a la fecha del 31/03/2024 el capital suscripto por los accionistas se ubica en la suma de Gs. 6.500.000.000. Según acta de Directorio N° 30 de fecha 24/10/2023 se integro la totalidad de las acciones suscriptas Gs 6.500.000.000.</t>
  </si>
  <si>
    <t>13. CUENTAS DE ORDENES</t>
  </si>
  <si>
    <t>Bolsa de Valores de Asuncion</t>
  </si>
  <si>
    <t>Bolsa de Valores de Asunción S.A.</t>
  </si>
  <si>
    <t xml:space="preserve">Bolsa de Valores de Asunción </t>
  </si>
  <si>
    <t>La empresa Green Capital Casa de bolsa S.A., al cierre del periodo considerado cuenta con participación en la Bolsa de Valores de Asunción  de acuerdo a lo establecido en la Ley 5810/17</t>
  </si>
  <si>
    <t>BOLSA DE VALORES DE ASUNCIÓN</t>
  </si>
  <si>
    <t>Bolsa de Valores de Asunción</t>
  </si>
  <si>
    <t>Correspondiente al 31 de Marzo de 2024</t>
  </si>
  <si>
    <t xml:space="preserve">El saldo al 31 de Marzo de 2024 de cuentas y provisiones a pagar se detalla en el siguiente cuadro: </t>
  </si>
  <si>
    <t>La composición del rubro al 31 de Marzo de 2024 comparativo con el 31 de Diciembre de 2023 es como sigue:</t>
  </si>
  <si>
    <t>Anticipos</t>
  </si>
  <si>
    <t>Anticipos a Proveedores</t>
  </si>
  <si>
    <t>Intereses a Cobrar</t>
  </si>
  <si>
    <t>Bonos en Garantía</t>
  </si>
  <si>
    <t>BANCO GNB GS CTA. CTA. Nº 13214863/005</t>
  </si>
  <si>
    <t>FINEXPAR - USD</t>
  </si>
  <si>
    <t>FINEXPAR - GS</t>
  </si>
  <si>
    <t>Tarjeta de Crédito GNB</t>
  </si>
  <si>
    <t>-</t>
  </si>
  <si>
    <t>ARANCEL BCP</t>
  </si>
  <si>
    <t>ARANCEL BOLSA DE VALORES</t>
  </si>
  <si>
    <t>GASTOS DE CONSUMICION DEL PERSONAL</t>
  </si>
  <si>
    <t>DEUDORES POR SERVICIOS DE INTERMEDIACION</t>
  </si>
  <si>
    <t>Cuentas por cobrar a personas y empresas  Relacionadas (Nota 5.r.)</t>
  </si>
  <si>
    <t>Los Bonos adquiridos en concepto de garantía están registradas de acuerdo a su valor de adquisición y revaluadas al tipo de cambio de la cotizacion de la DNIT</t>
  </si>
  <si>
    <t>Total Activo</t>
  </si>
  <si>
    <t>Total Pasivo</t>
  </si>
  <si>
    <t>de Mercado de Valores y la RES SIV CG N° 30/21. El valor de la participación es de Gs.1.003.000.000 último precio negociado de la acción, con una participación del 2,17% según la información contable de la BVPASA AL 31/03/2024</t>
  </si>
  <si>
    <t>Cuentas de orden deudoras</t>
  </si>
  <si>
    <t>31.03.2024</t>
  </si>
  <si>
    <t>31.12.2023</t>
  </si>
  <si>
    <t>Total de cuentas de orden deudoras</t>
  </si>
  <si>
    <t>Cuentas de orden acreedores</t>
  </si>
  <si>
    <t>Total cuentas de orden acreedoras</t>
  </si>
  <si>
    <t>Los Estados Financieros correspondientes al 31 de marzo del 2024 han sido aprobados para la remisión a la Super Intendencia de Valores</t>
  </si>
  <si>
    <t>CORRESPONDIENTE AL 31 DE MARZO  DE 2024 PRESENTADO EN FORMA COMPARATIVA CON EL 31 DE MARZO DE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</si>
</sst>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4">
    <numFmt numFmtId="42" formatCode="_ &quot;₲&quot;\ * #,##0_ ;_ &quot;₲&quot;\ * \-#,##0_ ;_ &quot;₲&quot;\ * &quot;-&quot;_ ;_ @_ "/>
    <numFmt numFmtId="41" formatCode="_ * #,##0_ ;_ * \-#,##0_ ;_ * &quot;-&quot;_ ;_ @_ "/>
    <numFmt numFmtId="43" formatCode="_ * #,##0.00_ ;_ * \-#,##0.00_ ;_ * &quot;-&quot;??_ ;_ @_ "/>
    <numFmt numFmtId="164" formatCode="_(* #,##0.00_);_(* \(#,##0.00\);_(* &quot;-&quot;??_);_(@_)"/>
    <numFmt numFmtId="165" formatCode="_-* #,##0.00\ _P_t_s_-;\-* #,##0.00\ _P_t_s_-;_-* \-??\ _P_t_s_-;_-@_-"/>
    <numFmt numFmtId="166" formatCode="#,##0;[Red]#,##0"/>
    <numFmt numFmtId="167" formatCode="_(* #,##0_);_(* \(#,##0\);_(* \-??_);_(@_)"/>
    <numFmt numFmtId="168" formatCode="_(* #,##0_);_(* \(#,##0\);_(* \-_);_(@_)"/>
    <numFmt numFmtId="169" formatCode="#,##0;\(#,##0\)"/>
    <numFmt numFmtId="170" formatCode="_-* #,##0\ _P_t_s_-;\-* #,##0\ _P_t_s_-;_-* \-??\ _P_t_s_-;_-@_-"/>
    <numFmt numFmtId="171" formatCode="#,##0;[Black]\(#,##0\)"/>
    <numFmt numFmtId="172" formatCode="_(* #,##0.00_);_(* \(#,##0.00\);_(* \-??_);_(@_)"/>
    <numFmt numFmtId="173" formatCode="dd\.mm\.yy;@"/>
    <numFmt numFmtId="174" formatCode="_-* #,##0.00\ _P_t_s_-;\-* #,##0.00\ _P_t_s_-;_-* &quot;-&quot;??\ _P_t_s_-;_-@_-"/>
    <numFmt numFmtId="175" formatCode="_-* #,##0\ _P_t_s_-;\-* #,##0\ _P_t_s_-;_-* &quot;-&quot;??\ _P_t_s_-;_-@_-"/>
    <numFmt numFmtId="176" formatCode="0.0%"/>
    <numFmt numFmtId="177" formatCode="#,##0_ ;\-#,##0\ "/>
    <numFmt numFmtId="178" formatCode="#,"/>
    <numFmt numFmtId="179" formatCode="#,#00"/>
    <numFmt numFmtId="180" formatCode="#.##000"/>
    <numFmt numFmtId="181" formatCode="\$#,#00"/>
    <numFmt numFmtId="182" formatCode="_(* #,##0_);_(* \(#,##0\);_(* &quot;-&quot;??_);_(@_)"/>
    <numFmt numFmtId="183" formatCode="#,##0_ ;[Red]\-#,##0\ "/>
    <numFmt numFmtId="184" formatCode="dd/mm/yyyy;@"/>
    <numFmt numFmtId="185" formatCode="_(* #,##0_);_(* \(#,##0\);_(* &quot;-&quot;_);_(@_)"/>
    <numFmt numFmtId="186" formatCode="_-* #,##0.00\ _€_-;\-* #,##0.00\ _€_-;_-* &quot;-&quot;??\ _€_-;_-@_-"/>
    <numFmt numFmtId="187" formatCode="_ [$USD]\ * #,##0.00_ ;_ [$USD]\ * \-#,##0.00_ ;_ [$USD]\ * &quot;-&quot;_ ;_ @_ "/>
    <numFmt numFmtId="188" formatCode="_(* #,##0.00_);_(* \(#,##0.00\);_(* \-_);_(@_)"/>
    <numFmt numFmtId="189" formatCode="_ [$USD]\ * #,##0_ ;_ [$USD]\ * \-#,##0_ ;_ [$USD]\ * &quot;-&quot;_ ;_ @_ "/>
    <numFmt numFmtId="190" formatCode="_ [$₲-3C0A]\ * #,##0_ ;_ [$₲-3C0A]\ * \-#,##0_ ;_ [$₲-3C0A]\ * &quot;-&quot;??_ ;_ @_ "/>
    <numFmt numFmtId="191" formatCode="_-* #,##0_-;\-* #,##0_-;_-* &quot;-&quot;_-;_-@_-"/>
    <numFmt numFmtId="192" formatCode="_-* #,##0.00_-;\-* #,##0.00_-;_-* &quot;-&quot;??_-;_-@_-"/>
    <numFmt numFmtId="193" formatCode="_-* #,##0\ _€_-;\-* #,##0\ _€_-;_-* &quot;-&quot;\ _€_-;_-@_-"/>
    <numFmt numFmtId="194" formatCode="_-* #,##0.00\ _p_t_a_-;\-* #,##0.00\ _p_t_a_-;_-* &quot;-&quot;??\ _p_t_a_-;_-@_-"/>
  </numFmts>
  <fonts count="100">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Geneva"/>
      <family val="2"/>
    </font>
    <font>
      <b/>
      <sz val="10"/>
      <name val="Arial"/>
      <family val="2"/>
    </font>
    <font>
      <b/>
      <sz val="10"/>
      <color indexed="12"/>
      <name val="Arial"/>
      <family val="2"/>
    </font>
    <font>
      <sz val="10"/>
      <color indexed="21"/>
      <name val="Arial"/>
      <family val="2"/>
    </font>
    <font>
      <sz val="10"/>
      <color indexed="12"/>
      <name val="Arial"/>
      <family val="2"/>
    </font>
    <font>
      <b/>
      <sz val="14"/>
      <name val="Helv"/>
      <family val="2"/>
    </font>
    <font>
      <b/>
      <u/>
      <sz val="12"/>
      <name val="Helv"/>
      <family val="2"/>
    </font>
    <font>
      <sz val="12"/>
      <name val="Helv"/>
      <family val="2"/>
    </font>
    <font>
      <sz val="11"/>
      <name val="Times New Roman"/>
      <family val="1"/>
    </font>
    <font>
      <b/>
      <sz val="11"/>
      <name val="Times New Roman"/>
      <family val="1"/>
    </font>
    <font>
      <u/>
      <sz val="11"/>
      <name val="Times New Roman"/>
      <family val="1"/>
    </font>
    <font>
      <sz val="8"/>
      <name val="Arial"/>
      <family val="2"/>
    </font>
    <font>
      <sz val="11"/>
      <name val="Arial"/>
      <family val="2"/>
    </font>
    <font>
      <b/>
      <sz val="11"/>
      <name val="Arial"/>
      <family val="2"/>
    </font>
    <font>
      <sz val="10"/>
      <name val="Arial"/>
      <family val="2"/>
    </font>
    <font>
      <b/>
      <sz val="11"/>
      <color indexed="9"/>
      <name val="Arial"/>
      <family val="2"/>
    </font>
    <font>
      <sz val="11"/>
      <color indexed="10"/>
      <name val="Arial"/>
      <family val="2"/>
    </font>
    <font>
      <b/>
      <sz val="11"/>
      <color indexed="8"/>
      <name val="Arial"/>
      <family val="2"/>
    </font>
    <font>
      <sz val="11"/>
      <color indexed="8"/>
      <name val="Arial"/>
      <family val="2"/>
    </font>
    <font>
      <b/>
      <sz val="11"/>
      <color indexed="10"/>
      <name val="Arial"/>
      <family val="2"/>
    </font>
    <font>
      <sz val="10"/>
      <color indexed="8"/>
      <name val="Arial"/>
      <family val="2"/>
    </font>
    <font>
      <b/>
      <sz val="11"/>
      <color indexed="18"/>
      <name val="Arial"/>
      <family val="2"/>
    </font>
    <font>
      <b/>
      <sz val="11"/>
      <color indexed="12"/>
      <name val="Arial"/>
      <family val="2"/>
    </font>
    <font>
      <sz val="9"/>
      <color indexed="8"/>
      <name val="Times New Roman"/>
      <family val="1"/>
    </font>
    <font>
      <sz val="11"/>
      <color indexed="9"/>
      <name val="Arial"/>
      <family val="2"/>
    </font>
    <font>
      <b/>
      <u/>
      <sz val="11"/>
      <name val="Arial"/>
      <family val="2"/>
    </font>
    <font>
      <sz val="1"/>
      <color indexed="8"/>
      <name val="Courier New"/>
      <family val="3"/>
    </font>
    <font>
      <b/>
      <sz val="1"/>
      <color indexed="8"/>
      <name val="Courier New"/>
      <family val="3"/>
    </font>
    <font>
      <sz val="11"/>
      <color indexed="8"/>
      <name val="Calibri"/>
      <family val="2"/>
    </font>
    <font>
      <sz val="11"/>
      <color indexed="10"/>
      <name val="Arial"/>
      <family val="2"/>
    </font>
    <font>
      <sz val="9"/>
      <color indexed="8"/>
      <name val="Times New Roman"/>
      <family val="1"/>
    </font>
    <font>
      <sz val="8"/>
      <name val="Calibri"/>
      <family val="2"/>
    </font>
    <font>
      <sz val="12"/>
      <name val="Arial"/>
      <family val="2"/>
    </font>
    <font>
      <sz val="11"/>
      <color theme="1"/>
      <name val="Calibri"/>
      <family val="2"/>
      <scheme val="minor"/>
    </font>
    <font>
      <b/>
      <sz val="12"/>
      <name val="Arial"/>
      <family val="2"/>
    </font>
    <font>
      <b/>
      <sz val="14"/>
      <name val="Arial"/>
      <family val="2"/>
    </font>
    <font>
      <sz val="14"/>
      <name val="Arial"/>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name val="Calibri"/>
      <family val="2"/>
      <scheme val="minor"/>
    </font>
    <font>
      <b/>
      <u/>
      <sz val="11"/>
      <name val="Calibri"/>
      <family val="2"/>
      <scheme val="minor"/>
    </font>
    <font>
      <b/>
      <sz val="11"/>
      <name val="Calibri"/>
      <family val="2"/>
      <scheme val="minor"/>
    </font>
    <font>
      <sz val="11"/>
      <color rgb="FF000000"/>
      <name val="Calibri"/>
      <family val="2"/>
      <scheme val="minor"/>
    </font>
    <font>
      <b/>
      <sz val="11"/>
      <color rgb="FFFF0000"/>
      <name val="Calibri"/>
      <family val="2"/>
      <scheme val="minor"/>
    </font>
    <font>
      <b/>
      <sz val="11"/>
      <color rgb="FF000000"/>
      <name val="Calibri"/>
      <family val="2"/>
      <scheme val="minor"/>
    </font>
    <font>
      <b/>
      <u/>
      <sz val="11"/>
      <color rgb="FFFF0000"/>
      <name val="Calibri"/>
      <family val="2"/>
      <scheme val="minor"/>
    </font>
    <font>
      <sz val="11"/>
      <color indexed="10"/>
      <name val="Calibri"/>
      <family val="2"/>
      <scheme val="minor"/>
    </font>
    <font>
      <b/>
      <sz val="11"/>
      <color indexed="10"/>
      <name val="Calibri"/>
      <family val="2"/>
      <scheme val="minor"/>
    </font>
    <font>
      <u/>
      <sz val="11"/>
      <color indexed="10"/>
      <name val="Calibri"/>
      <family val="2"/>
      <scheme val="minor"/>
    </font>
    <font>
      <u/>
      <sz val="11"/>
      <name val="Calibri"/>
      <family val="2"/>
      <scheme val="minor"/>
    </font>
    <font>
      <b/>
      <sz val="11"/>
      <color indexed="8"/>
      <name val="Calibri"/>
      <family val="2"/>
      <scheme val="minor"/>
    </font>
    <font>
      <b/>
      <u/>
      <sz val="11"/>
      <color indexed="8"/>
      <name val="Calibri"/>
      <family val="2"/>
      <scheme val="minor"/>
    </font>
    <font>
      <b/>
      <i/>
      <sz val="11"/>
      <color theme="3"/>
      <name val="Calibri"/>
      <family val="2"/>
      <scheme val="minor"/>
    </font>
    <font>
      <b/>
      <u/>
      <sz val="11"/>
      <color rgb="FF000000"/>
      <name val="Calibri"/>
      <family val="2"/>
      <scheme val="minor"/>
    </font>
    <font>
      <u/>
      <sz val="11"/>
      <color rgb="FF000000"/>
      <name val="Calibri"/>
      <family val="2"/>
      <scheme val="minor"/>
    </font>
    <font>
      <i/>
      <sz val="11"/>
      <color indexed="10"/>
      <name val="Calibri"/>
      <family val="2"/>
      <scheme val="minor"/>
    </font>
    <font>
      <i/>
      <sz val="11"/>
      <name val="Calibri"/>
      <family val="2"/>
      <scheme val="minor"/>
    </font>
    <font>
      <sz val="10"/>
      <name val="Tahoma"/>
      <family val="2"/>
    </font>
    <font>
      <b/>
      <sz val="10"/>
      <name val="Tahoma"/>
      <family val="2"/>
    </font>
    <font>
      <sz val="11"/>
      <name val="Calibri"/>
      <family val="2"/>
    </font>
    <font>
      <u/>
      <sz val="10"/>
      <color theme="10"/>
      <name val="Arial"/>
      <family val="2"/>
    </font>
    <font>
      <i/>
      <sz val="10"/>
      <name val="Calibri"/>
      <family val="2"/>
      <scheme val="minor"/>
    </font>
    <font>
      <sz val="11"/>
      <color indexed="8"/>
      <name val="Calibri"/>
      <family val="2"/>
      <scheme val="minor"/>
    </font>
    <font>
      <sz val="10"/>
      <name val="Calibri"/>
      <family val="2"/>
      <scheme val="minor"/>
    </font>
    <font>
      <b/>
      <sz val="10"/>
      <name val="Calibri"/>
      <family val="2"/>
      <scheme val="minor"/>
    </font>
    <font>
      <b/>
      <u/>
      <sz val="10"/>
      <name val="Calibri"/>
      <family val="2"/>
      <scheme val="minor"/>
    </font>
    <font>
      <sz val="12"/>
      <color theme="1"/>
      <name val="Calibri"/>
      <family val="2"/>
      <scheme val="minor"/>
    </font>
    <font>
      <sz val="10"/>
      <name val="Nimbus Sans L"/>
    </font>
    <font>
      <sz val="10"/>
      <name val="Times New Roman"/>
      <family val="1"/>
    </font>
    <font>
      <sz val="11"/>
      <color rgb="FF000000"/>
      <name val="Calibri"/>
      <family val="2"/>
    </font>
    <font>
      <sz val="12"/>
      <color theme="1"/>
      <name val="Calibri"/>
      <family val="2"/>
      <charset val="128"/>
      <scheme val="minor"/>
    </font>
    <font>
      <sz val="10"/>
      <name val="Verdana"/>
      <family val="2"/>
    </font>
  </fonts>
  <fills count="44">
    <fill>
      <patternFill patternType="none"/>
    </fill>
    <fill>
      <patternFill patternType="gray125"/>
    </fill>
    <fill>
      <patternFill patternType="solid">
        <fgColor indexed="43"/>
        <bgColor indexed="26"/>
      </patternFill>
    </fill>
    <fill>
      <patternFill patternType="solid">
        <fgColor indexed="55"/>
        <bgColor indexed="64"/>
      </patternFill>
    </fill>
    <fill>
      <patternFill patternType="solid">
        <fgColor indexed="18"/>
        <bgColor indexed="64"/>
      </patternFill>
    </fill>
    <fill>
      <patternFill patternType="solid">
        <fgColor indexed="22"/>
        <bgColor indexed="31"/>
      </patternFill>
    </fill>
    <fill>
      <patternFill patternType="solid">
        <fgColor indexed="22"/>
        <bgColor indexed="9"/>
      </patternFill>
    </fill>
    <fill>
      <patternFill patternType="solid">
        <fgColor indexed="22"/>
        <bgColor indexed="64"/>
      </patternFill>
    </fill>
    <fill>
      <patternFill patternType="solid">
        <fgColor indexed="4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91">
    <border>
      <left/>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double">
        <color indexed="8"/>
      </bottom>
      <diagonal/>
    </border>
    <border>
      <left style="thin">
        <color indexed="8"/>
      </left>
      <right style="thin">
        <color indexed="8"/>
      </right>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right/>
      <top/>
      <bottom style="thin">
        <color indexed="8"/>
      </bottom>
      <diagonal/>
    </border>
    <border>
      <left/>
      <right style="thin">
        <color indexed="8"/>
      </right>
      <top/>
      <bottom style="thin">
        <color indexed="8"/>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style="thin">
        <color indexed="8"/>
      </right>
      <top/>
      <bottom style="double">
        <color indexed="8"/>
      </bottom>
      <diagonal/>
    </border>
    <border>
      <left/>
      <right style="thin">
        <color indexed="8"/>
      </right>
      <top/>
      <bottom style="double">
        <color indexed="8"/>
      </bottom>
      <diagonal/>
    </border>
    <border>
      <left style="thin">
        <color indexed="8"/>
      </left>
      <right/>
      <top/>
      <bottom style="thin">
        <color indexed="8"/>
      </bottom>
      <diagonal/>
    </border>
    <border>
      <left style="thin">
        <color indexed="8"/>
      </left>
      <right style="thin">
        <color indexed="64"/>
      </right>
      <top/>
      <bottom/>
      <diagonal/>
    </border>
    <border>
      <left/>
      <right/>
      <top/>
      <bottom style="double">
        <color indexed="8"/>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double">
        <color indexed="8"/>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thin">
        <color indexed="64"/>
      </right>
      <top style="medium">
        <color indexed="64"/>
      </top>
      <bottom/>
      <diagonal/>
    </border>
    <border>
      <left style="medium">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diagonal/>
    </border>
    <border>
      <left style="thin">
        <color indexed="64"/>
      </left>
      <right style="thin">
        <color indexed="64"/>
      </right>
      <top style="hair">
        <color indexed="64"/>
      </top>
      <bottom/>
      <diagonal/>
    </border>
    <border>
      <left style="medium">
        <color indexed="64"/>
      </left>
      <right style="thin">
        <color indexed="64"/>
      </right>
      <top style="hair">
        <color indexed="64"/>
      </top>
      <bottom style="medium">
        <color indexed="64"/>
      </bottom>
      <diagonal/>
    </border>
    <border>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medium">
        <color indexed="64"/>
      </left>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hair">
        <color indexed="64"/>
      </right>
      <top style="hair">
        <color indexed="64"/>
      </top>
      <bottom/>
      <diagonal/>
    </border>
    <border>
      <left/>
      <right/>
      <top style="medium">
        <color indexed="64"/>
      </top>
      <bottom/>
      <diagonal/>
    </border>
    <border>
      <left/>
      <right style="hair">
        <color indexed="64"/>
      </right>
      <top style="medium">
        <color indexed="64"/>
      </top>
      <bottom style="hair">
        <color indexed="64"/>
      </bottom>
      <diagonal/>
    </border>
    <border>
      <left/>
      <right style="medium">
        <color indexed="64"/>
      </right>
      <top style="medium">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style="medium">
        <color indexed="64"/>
      </left>
      <right/>
      <top style="hair">
        <color indexed="64"/>
      </top>
      <bottom/>
      <diagonal/>
    </border>
    <border>
      <left style="thin">
        <color indexed="64"/>
      </left>
      <right/>
      <top style="hair">
        <color indexed="64"/>
      </top>
      <bottom/>
      <diagonal/>
    </border>
    <border>
      <left/>
      <right style="hair">
        <color indexed="64"/>
      </right>
      <top style="hair">
        <color indexed="64"/>
      </top>
      <bottom/>
      <diagonal/>
    </border>
    <border>
      <left/>
      <right style="medium">
        <color indexed="64"/>
      </right>
      <top style="hair">
        <color indexed="64"/>
      </top>
      <bottom/>
      <diagonal/>
    </border>
    <border>
      <left style="thin">
        <color indexed="64"/>
      </left>
      <right/>
      <top style="hair">
        <color indexed="64"/>
      </top>
      <bottom style="medium">
        <color indexed="64"/>
      </bottom>
      <diagonal/>
    </border>
    <border>
      <left/>
      <right style="hair">
        <color indexed="64"/>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8"/>
      </right>
      <top/>
      <bottom style="thin">
        <color indexed="64"/>
      </bottom>
      <diagonal/>
    </border>
    <border>
      <left style="thin">
        <color indexed="64"/>
      </left>
      <right style="thin">
        <color indexed="8"/>
      </right>
      <top/>
      <bottom style="thin">
        <color indexed="64"/>
      </bottom>
      <diagonal/>
    </border>
    <border>
      <left style="thin">
        <color indexed="64"/>
      </left>
      <right/>
      <top style="thin">
        <color indexed="64"/>
      </top>
      <bottom style="thin">
        <color indexed="64"/>
      </bottom>
      <diagonal/>
    </border>
    <border>
      <left style="thin">
        <color indexed="8"/>
      </left>
      <right style="thin">
        <color indexed="64"/>
      </right>
      <top style="thin">
        <color indexed="8"/>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bottom/>
      <diagonal/>
    </border>
    <border>
      <left style="thin">
        <color indexed="64"/>
      </left>
      <right/>
      <top/>
      <bottom/>
      <diagonal/>
    </border>
    <border>
      <left/>
      <right style="thin">
        <color indexed="8"/>
      </right>
      <top style="thin">
        <color indexed="64"/>
      </top>
      <bottom/>
      <diagonal/>
    </border>
    <border>
      <left style="thin">
        <color indexed="8"/>
      </left>
      <right style="thin">
        <color indexed="8"/>
      </right>
      <top style="thin">
        <color indexed="64"/>
      </top>
      <bottom style="hair">
        <color indexed="8"/>
      </bottom>
      <diagonal/>
    </border>
    <border>
      <left style="thin">
        <color indexed="8"/>
      </left>
      <right style="thin">
        <color indexed="8"/>
      </right>
      <top style="hair">
        <color indexed="8"/>
      </top>
      <bottom style="hair">
        <color indexed="8"/>
      </bottom>
      <diagonal/>
    </border>
    <border>
      <left/>
      <right/>
      <top style="thin">
        <color indexed="64"/>
      </top>
      <bottom/>
      <diagonal/>
    </border>
    <border>
      <left/>
      <right/>
      <top style="thin">
        <color indexed="64"/>
      </top>
      <bottom style="thin">
        <color indexed="64"/>
      </bottom>
      <diagonal/>
    </border>
    <border>
      <left style="thin">
        <color auto="1"/>
      </left>
      <right style="thin">
        <color indexed="64"/>
      </right>
      <top style="thin">
        <color indexed="64"/>
      </top>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style="thin">
        <color indexed="8"/>
      </left>
      <right/>
      <top style="thin">
        <color indexed="64"/>
      </top>
      <bottom style="hair">
        <color indexed="8"/>
      </bottom>
      <diagonal/>
    </border>
    <border>
      <left style="thin">
        <color indexed="8"/>
      </left>
      <right/>
      <top style="hair">
        <color indexed="8"/>
      </top>
      <bottom style="hair">
        <color indexed="8"/>
      </bottom>
      <diagonal/>
    </border>
    <border>
      <left/>
      <right style="thin">
        <color indexed="64"/>
      </right>
      <top style="thin">
        <color indexed="64"/>
      </top>
      <bottom style="thin">
        <color indexed="64"/>
      </bottom>
      <diagonal/>
    </border>
    <border>
      <left style="medium">
        <color indexed="64"/>
      </left>
      <right style="thin">
        <color indexed="8"/>
      </right>
      <top style="medium">
        <color indexed="64"/>
      </top>
      <bottom/>
      <diagonal/>
    </border>
    <border>
      <left/>
      <right style="thin">
        <color indexed="64"/>
      </right>
      <top style="medium">
        <color indexed="64"/>
      </top>
      <bottom/>
      <diagonal/>
    </border>
    <border>
      <left style="medium">
        <color indexed="64"/>
      </left>
      <right style="thin">
        <color indexed="8"/>
      </right>
      <top/>
      <bottom style="medium">
        <color indexed="64"/>
      </bottom>
      <diagonal/>
    </border>
    <border>
      <left style="thin">
        <color indexed="64"/>
      </left>
      <right style="thin">
        <color indexed="8"/>
      </right>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right style="thin">
        <color indexed="8"/>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8"/>
      </right>
      <top/>
      <bottom style="thin">
        <color indexed="64"/>
      </bottom>
      <diagonal/>
    </border>
    <border>
      <left style="medium">
        <color indexed="64"/>
      </left>
      <right style="thin">
        <color indexed="64"/>
      </right>
      <top/>
      <bottom style="hair">
        <color auto="1"/>
      </bottom>
      <diagonal/>
    </border>
    <border>
      <left style="medium">
        <color indexed="64"/>
      </left>
      <right/>
      <top/>
      <bottom style="hair">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8"/>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8"/>
      </right>
      <top/>
      <bottom/>
      <diagonal/>
    </border>
    <border>
      <left style="thin">
        <color indexed="64"/>
      </left>
      <right style="thin">
        <color indexed="8"/>
      </right>
      <top style="thin">
        <color indexed="64"/>
      </top>
      <bottom style="thin">
        <color indexed="64"/>
      </bottom>
      <diagonal/>
    </border>
    <border>
      <left style="medium">
        <color indexed="64"/>
      </left>
      <right style="thin">
        <color indexed="64"/>
      </right>
      <top/>
      <bottom/>
      <diagonal/>
    </border>
    <border>
      <left style="thin">
        <color indexed="8"/>
      </left>
      <right style="thin">
        <color indexed="8"/>
      </right>
      <top/>
      <bottom style="hair">
        <color indexed="64"/>
      </bottom>
      <diagonal/>
    </border>
    <border>
      <left style="thin">
        <color indexed="8"/>
      </left>
      <right style="medium">
        <color indexed="64"/>
      </right>
      <top/>
      <bottom style="hair">
        <color indexed="64"/>
      </bottom>
      <diagonal/>
    </border>
    <border>
      <left style="thin">
        <color indexed="64"/>
      </left>
      <right/>
      <top/>
      <bottom style="hair">
        <color indexed="64"/>
      </bottom>
      <diagonal/>
    </border>
    <border>
      <left style="thin">
        <color indexed="8"/>
      </left>
      <right/>
      <top style="thin">
        <color indexed="64"/>
      </top>
      <bottom style="thin">
        <color indexed="64"/>
      </bottom>
      <diagonal/>
    </border>
    <border>
      <left/>
      <right style="medium">
        <color indexed="64"/>
      </right>
      <top style="thin">
        <color indexed="64"/>
      </top>
      <bottom style="thin">
        <color indexed="64"/>
      </bottom>
      <diagonal/>
    </border>
    <border>
      <left style="thin">
        <color indexed="8"/>
      </left>
      <right style="thin">
        <color indexed="8"/>
      </right>
      <top/>
      <bottom style="medium">
        <color indexed="64"/>
      </bottom>
      <diagonal/>
    </border>
    <border>
      <left style="thin">
        <color indexed="8"/>
      </left>
      <right style="medium">
        <color indexed="64"/>
      </right>
      <top/>
      <bottom style="medium">
        <color indexed="64"/>
      </bottom>
      <diagonal/>
    </border>
    <border>
      <left style="thin">
        <color indexed="8"/>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style="medium">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8"/>
      </left>
      <right style="thin">
        <color indexed="8"/>
      </right>
      <top style="thin">
        <color indexed="64"/>
      </top>
      <bottom/>
      <diagonal/>
    </border>
    <border>
      <left/>
      <right style="medium">
        <color rgb="FF000000"/>
      </right>
      <top style="medium">
        <color indexed="64"/>
      </top>
      <bottom style="medium">
        <color indexed="64"/>
      </bottom>
      <diagonal/>
    </border>
    <border>
      <left/>
      <right style="thin">
        <color indexed="8"/>
      </right>
      <top/>
      <bottom/>
      <diagonal/>
    </border>
    <border>
      <left/>
      <right style="thin">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top style="thin">
        <color indexed="64"/>
      </top>
      <bottom/>
      <diagonal/>
    </border>
    <border>
      <left style="medium">
        <color indexed="64"/>
      </left>
      <right style="thin">
        <color indexed="64"/>
      </right>
      <top style="thin">
        <color indexed="64"/>
      </top>
      <bottom/>
      <diagonal/>
    </border>
    <border>
      <left/>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top style="medium">
        <color indexed="64"/>
      </top>
      <bottom style="medium">
        <color indexed="64"/>
      </bottom>
      <diagonal/>
    </border>
    <border>
      <left style="thin">
        <color indexed="8"/>
      </left>
      <right style="thin">
        <color indexed="8"/>
      </right>
      <top/>
      <bottom/>
      <diagonal/>
    </border>
    <border>
      <left/>
      <right style="medium">
        <color indexed="64"/>
      </right>
      <top style="thin">
        <color indexed="64"/>
      </top>
      <bottom style="medium">
        <color indexed="64"/>
      </bottom>
      <diagonal/>
    </border>
    <border>
      <left style="thin">
        <color indexed="64"/>
      </left>
      <right style="thin">
        <color indexed="8"/>
      </right>
      <top/>
      <bottom/>
      <diagonal/>
    </border>
    <border>
      <left style="thin">
        <color indexed="8"/>
      </left>
      <right style="thin">
        <color indexed="8"/>
      </right>
      <top style="medium">
        <color indexed="64"/>
      </top>
      <bottom/>
      <diagonal/>
    </border>
    <border>
      <left style="thin">
        <color indexed="8"/>
      </left>
      <right style="medium">
        <color indexed="64"/>
      </right>
      <top style="medium">
        <color indexed="64"/>
      </top>
      <bottom/>
      <diagonal/>
    </border>
    <border>
      <left style="thin">
        <color indexed="8"/>
      </left>
      <right style="thin">
        <color indexed="64"/>
      </right>
      <top/>
      <bottom/>
      <diagonal/>
    </border>
    <border>
      <left style="thin">
        <color indexed="8"/>
      </left>
      <right style="medium">
        <color indexed="64"/>
      </right>
      <top/>
      <bottom/>
      <diagonal/>
    </border>
    <border>
      <left style="thin">
        <color indexed="64"/>
      </left>
      <right/>
      <top/>
      <bottom/>
      <diagonal/>
    </border>
    <border>
      <left style="thin">
        <color indexed="64"/>
      </left>
      <right style="medium">
        <color indexed="64"/>
      </right>
      <top/>
      <bottom/>
      <diagonal/>
    </border>
    <border>
      <left style="thin">
        <color indexed="8"/>
      </left>
      <right/>
      <top/>
      <bottom/>
      <diagonal/>
    </border>
    <border>
      <left style="thin">
        <color indexed="8"/>
      </left>
      <right/>
      <top/>
      <bottom style="medium">
        <color indexed="64"/>
      </bottom>
      <diagonal/>
    </border>
    <border>
      <left/>
      <right style="thin">
        <color indexed="8"/>
      </right>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diagonal/>
    </border>
    <border>
      <left/>
      <right/>
      <top/>
      <bottom style="double">
        <color indexed="64"/>
      </bottom>
      <diagonal/>
    </border>
  </borders>
  <cellStyleXfs count="912">
    <xf numFmtId="0" fontId="0" fillId="0" borderId="0"/>
    <xf numFmtId="4" fontId="40" fillId="0" borderId="0">
      <protection locked="0"/>
    </xf>
    <xf numFmtId="178" fontId="41" fillId="0" borderId="0">
      <protection locked="0"/>
    </xf>
    <xf numFmtId="178" fontId="41" fillId="0" borderId="0">
      <protection locked="0"/>
    </xf>
    <xf numFmtId="179" fontId="40" fillId="0" borderId="0">
      <protection locked="0"/>
    </xf>
    <xf numFmtId="180" fontId="40" fillId="0" borderId="0">
      <protection locked="0"/>
    </xf>
    <xf numFmtId="172" fontId="28" fillId="0" borderId="0" applyFill="0" applyBorder="0" applyAlignment="0" applyProtection="0"/>
    <xf numFmtId="168" fontId="28" fillId="0" borderId="0" applyFill="0" applyBorder="0" applyAlignment="0" applyProtection="0"/>
    <xf numFmtId="174" fontId="13" fillId="0" borderId="0" applyFont="0" applyFill="0" applyBorder="0" applyAlignment="0" applyProtection="0"/>
    <xf numFmtId="164" fontId="42" fillId="0" borderId="0" applyFont="0" applyFill="0" applyBorder="0" applyAlignment="0" applyProtection="0"/>
    <xf numFmtId="165" fontId="28" fillId="0" borderId="0" applyFill="0" applyBorder="0" applyAlignment="0" applyProtection="0"/>
    <xf numFmtId="181" fontId="40" fillId="0" borderId="0">
      <protection locked="0"/>
    </xf>
    <xf numFmtId="0" fontId="13" fillId="0" borderId="0"/>
    <xf numFmtId="0" fontId="47" fillId="0" borderId="0"/>
    <xf numFmtId="0" fontId="34" fillId="0" borderId="0">
      <alignment vertical="top"/>
    </xf>
    <xf numFmtId="0" fontId="28" fillId="0" borderId="0"/>
    <xf numFmtId="0" fontId="47" fillId="0" borderId="0"/>
    <xf numFmtId="0" fontId="28" fillId="0" borderId="0"/>
    <xf numFmtId="0" fontId="14" fillId="0" borderId="0"/>
    <xf numFmtId="0" fontId="14" fillId="0" borderId="0"/>
    <xf numFmtId="0" fontId="14" fillId="0" borderId="0"/>
    <xf numFmtId="0" fontId="14" fillId="0" borderId="0"/>
    <xf numFmtId="0" fontId="14" fillId="0" borderId="0"/>
    <xf numFmtId="0" fontId="14" fillId="0" borderId="0"/>
    <xf numFmtId="37" fontId="28" fillId="0" borderId="0"/>
    <xf numFmtId="9" fontId="13" fillId="0" borderId="0" applyFill="0" applyBorder="0" applyAlignment="0" applyProtection="0"/>
    <xf numFmtId="9" fontId="28" fillId="0" borderId="0" applyFont="0" applyFill="0" applyBorder="0" applyAlignment="0" applyProtection="0"/>
    <xf numFmtId="9" fontId="28" fillId="0" borderId="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1" fillId="0" borderId="0"/>
    <xf numFmtId="0" fontId="11" fillId="0" borderId="0"/>
    <xf numFmtId="0" fontId="10" fillId="0" borderId="0"/>
    <xf numFmtId="0" fontId="10" fillId="0" borderId="0"/>
    <xf numFmtId="0" fontId="9" fillId="0" borderId="0"/>
    <xf numFmtId="41" fontId="9" fillId="0" borderId="0" applyFont="0" applyFill="0" applyBorder="0" applyAlignment="0" applyProtection="0"/>
    <xf numFmtId="0" fontId="51" fillId="0" borderId="0" applyNumberFormat="0" applyFill="0" applyBorder="0" applyAlignment="0" applyProtection="0"/>
    <xf numFmtId="0" fontId="52" fillId="0" borderId="152" applyNumberFormat="0" applyFill="0" applyAlignment="0" applyProtection="0"/>
    <xf numFmtId="0" fontId="53" fillId="0" borderId="153" applyNumberFormat="0" applyFill="0" applyAlignment="0" applyProtection="0"/>
    <xf numFmtId="0" fontId="54" fillId="0" borderId="154" applyNumberFormat="0" applyFill="0" applyAlignment="0" applyProtection="0"/>
    <xf numFmtId="0" fontId="54" fillId="0" borderId="0" applyNumberFormat="0" applyFill="0" applyBorder="0" applyAlignment="0" applyProtection="0"/>
    <xf numFmtId="0" fontId="55" fillId="13" borderId="0" applyNumberFormat="0" applyBorder="0" applyAlignment="0" applyProtection="0"/>
    <xf numFmtId="0" fontId="56" fillId="14" borderId="0" applyNumberFormat="0" applyBorder="0" applyAlignment="0" applyProtection="0"/>
    <xf numFmtId="0" fontId="57" fillId="15" borderId="0" applyNumberFormat="0" applyBorder="0" applyAlignment="0" applyProtection="0"/>
    <xf numFmtId="0" fontId="58" fillId="16" borderId="155" applyNumberFormat="0" applyAlignment="0" applyProtection="0"/>
    <xf numFmtId="0" fontId="59" fillId="17" borderId="156" applyNumberFormat="0" applyAlignment="0" applyProtection="0"/>
    <xf numFmtId="0" fontId="60" fillId="17" borderId="155" applyNumberFormat="0" applyAlignment="0" applyProtection="0"/>
    <xf numFmtId="0" fontId="61" fillId="0" borderId="157" applyNumberFormat="0" applyFill="0" applyAlignment="0" applyProtection="0"/>
    <xf numFmtId="0" fontId="62" fillId="18" borderId="158" applyNumberFormat="0" applyAlignment="0" applyProtection="0"/>
    <xf numFmtId="0" fontId="63" fillId="0" borderId="0" applyNumberFormat="0" applyFill="0" applyBorder="0" applyAlignment="0" applyProtection="0"/>
    <xf numFmtId="0" fontId="64" fillId="0" borderId="0" applyNumberFormat="0" applyFill="0" applyBorder="0" applyAlignment="0" applyProtection="0"/>
    <xf numFmtId="0" fontId="65" fillId="0" borderId="160" applyNumberFormat="0" applyFill="0" applyAlignment="0" applyProtection="0"/>
    <xf numFmtId="0" fontId="66" fillId="20" borderId="0" applyNumberFormat="0" applyBorder="0" applyAlignment="0" applyProtection="0"/>
    <xf numFmtId="0" fontId="8" fillId="21" borderId="0" applyNumberFormat="0" applyBorder="0" applyAlignment="0" applyProtection="0"/>
    <xf numFmtId="0" fontId="8" fillId="22" borderId="0" applyNumberFormat="0" applyBorder="0" applyAlignment="0" applyProtection="0"/>
    <xf numFmtId="0" fontId="66" fillId="23" borderId="0" applyNumberFormat="0" applyBorder="0" applyAlignment="0" applyProtection="0"/>
    <xf numFmtId="0" fontId="66" fillId="24" borderId="0" applyNumberFormat="0" applyBorder="0" applyAlignment="0" applyProtection="0"/>
    <xf numFmtId="0" fontId="8" fillId="25" borderId="0" applyNumberFormat="0" applyBorder="0" applyAlignment="0" applyProtection="0"/>
    <xf numFmtId="0" fontId="8" fillId="26" borderId="0" applyNumberFormat="0" applyBorder="0" applyAlignment="0" applyProtection="0"/>
    <xf numFmtId="0" fontId="66" fillId="27" borderId="0" applyNumberFormat="0" applyBorder="0" applyAlignment="0" applyProtection="0"/>
    <xf numFmtId="0" fontId="66" fillId="28" borderId="0" applyNumberFormat="0" applyBorder="0" applyAlignment="0" applyProtection="0"/>
    <xf numFmtId="0" fontId="8" fillId="29" borderId="0" applyNumberFormat="0" applyBorder="0" applyAlignment="0" applyProtection="0"/>
    <xf numFmtId="0" fontId="8" fillId="30" borderId="0" applyNumberFormat="0" applyBorder="0" applyAlignment="0" applyProtection="0"/>
    <xf numFmtId="0" fontId="66" fillId="31" borderId="0" applyNumberFormat="0" applyBorder="0" applyAlignment="0" applyProtection="0"/>
    <xf numFmtId="0" fontId="66" fillId="32" borderId="0" applyNumberFormat="0" applyBorder="0" applyAlignment="0" applyProtection="0"/>
    <xf numFmtId="0" fontId="8" fillId="33" borderId="0" applyNumberFormat="0" applyBorder="0" applyAlignment="0" applyProtection="0"/>
    <xf numFmtId="0" fontId="8" fillId="34" borderId="0" applyNumberFormat="0" applyBorder="0" applyAlignment="0" applyProtection="0"/>
    <xf numFmtId="0" fontId="66" fillId="35" borderId="0" applyNumberFormat="0" applyBorder="0" applyAlignment="0" applyProtection="0"/>
    <xf numFmtId="0" fontId="66" fillId="36"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66" fillId="39" borderId="0" applyNumberFormat="0" applyBorder="0" applyAlignment="0" applyProtection="0"/>
    <xf numFmtId="0" fontId="66" fillId="40"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66" fillId="43" borderId="0" applyNumberFormat="0" applyBorder="0" applyAlignment="0" applyProtection="0"/>
    <xf numFmtId="0" fontId="8" fillId="0" borderId="0"/>
    <xf numFmtId="41" fontId="8" fillId="0" borderId="0" applyFont="0" applyFill="0" applyBorder="0" applyAlignment="0" applyProtection="0"/>
    <xf numFmtId="0" fontId="8" fillId="19" borderId="159" applyNumberFormat="0" applyFont="0" applyAlignment="0" applyProtection="0"/>
    <xf numFmtId="172" fontId="13" fillId="0" borderId="0" applyFill="0" applyBorder="0" applyAlignment="0" applyProtection="0"/>
    <xf numFmtId="168" fontId="13" fillId="0" borderId="0" applyFill="0" applyBorder="0" applyAlignment="0" applyProtection="0"/>
    <xf numFmtId="43" fontId="42" fillId="0" borderId="0" applyFont="0" applyFill="0" applyBorder="0" applyAlignment="0" applyProtection="0"/>
    <xf numFmtId="0" fontId="7" fillId="0" borderId="0"/>
    <xf numFmtId="0" fontId="13" fillId="0" borderId="0"/>
    <xf numFmtId="0" fontId="7" fillId="0" borderId="0"/>
    <xf numFmtId="0" fontId="13" fillId="0" borderId="0"/>
    <xf numFmtId="172" fontId="13" fillId="0" borderId="0" applyFill="0" applyBorder="0" applyAlignment="0" applyProtection="0"/>
    <xf numFmtId="9" fontId="13" fillId="0" borderId="0" applyFont="0" applyFill="0" applyBorder="0" applyAlignment="0" applyProtection="0"/>
    <xf numFmtId="9" fontId="13" fillId="0" borderId="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1" fontId="7" fillId="0" borderId="0" applyFont="0" applyFill="0" applyBorder="0" applyAlignment="0" applyProtection="0"/>
    <xf numFmtId="0" fontId="7" fillId="21" borderId="0" applyNumberFormat="0" applyBorder="0" applyAlignment="0" applyProtection="0"/>
    <xf numFmtId="0" fontId="7" fillId="22" borderId="0" applyNumberFormat="0" applyBorder="0" applyAlignment="0" applyProtection="0"/>
    <xf numFmtId="0" fontId="7" fillId="25" borderId="0" applyNumberFormat="0" applyBorder="0" applyAlignment="0" applyProtection="0"/>
    <xf numFmtId="0" fontId="7" fillId="26" borderId="0" applyNumberFormat="0" applyBorder="0" applyAlignment="0" applyProtection="0"/>
    <xf numFmtId="0" fontId="7" fillId="29" borderId="0" applyNumberFormat="0" applyBorder="0" applyAlignment="0" applyProtection="0"/>
    <xf numFmtId="0" fontId="7" fillId="30" borderId="0" applyNumberFormat="0" applyBorder="0" applyAlignment="0" applyProtection="0"/>
    <xf numFmtId="0" fontId="7" fillId="33" borderId="0" applyNumberFormat="0" applyBorder="0" applyAlignment="0" applyProtection="0"/>
    <xf numFmtId="0" fontId="7" fillId="34" borderId="0" applyNumberFormat="0" applyBorder="0" applyAlignment="0" applyProtection="0"/>
    <xf numFmtId="0" fontId="7" fillId="37" borderId="0" applyNumberFormat="0" applyBorder="0" applyAlignment="0" applyProtection="0"/>
    <xf numFmtId="0" fontId="7" fillId="38" borderId="0" applyNumberFormat="0" applyBorder="0" applyAlignment="0" applyProtection="0"/>
    <xf numFmtId="0" fontId="7" fillId="41" borderId="0" applyNumberFormat="0" applyBorder="0" applyAlignment="0" applyProtection="0"/>
    <xf numFmtId="0" fontId="7" fillId="42" borderId="0" applyNumberFormat="0" applyBorder="0" applyAlignment="0" applyProtection="0"/>
    <xf numFmtId="0" fontId="7" fillId="0" borderId="0"/>
    <xf numFmtId="41" fontId="7" fillId="0" borderId="0" applyFont="0" applyFill="0" applyBorder="0" applyAlignment="0" applyProtection="0"/>
    <xf numFmtId="0" fontId="7" fillId="19" borderId="159" applyNumberFormat="0" applyFont="0" applyAlignment="0" applyProtection="0"/>
    <xf numFmtId="41" fontId="6" fillId="0" borderId="0" applyFont="0" applyFill="0" applyBorder="0" applyAlignment="0" applyProtection="0"/>
    <xf numFmtId="0" fontId="6" fillId="0" borderId="0"/>
    <xf numFmtId="0" fontId="5" fillId="0" borderId="0"/>
    <xf numFmtId="9" fontId="13" fillId="0" borderId="0" applyFont="0" applyFill="0" applyBorder="0" applyAlignment="0" applyProtection="0"/>
    <xf numFmtId="185" fontId="13" fillId="0" borderId="0" applyFont="0" applyFill="0" applyBorder="0" applyAlignment="0" applyProtection="0"/>
    <xf numFmtId="164" fontId="5" fillId="0" borderId="0" applyFont="0" applyFill="0" applyBorder="0" applyAlignment="0" applyProtection="0"/>
    <xf numFmtId="41" fontId="5" fillId="0" borderId="0" applyFont="0" applyFill="0" applyBorder="0" applyAlignment="0" applyProtection="0"/>
    <xf numFmtId="0" fontId="13" fillId="0" borderId="0"/>
    <xf numFmtId="0" fontId="5" fillId="0" borderId="0"/>
    <xf numFmtId="164" fontId="5" fillId="0" borderId="0" applyFont="0" applyFill="0" applyBorder="0" applyAlignment="0" applyProtection="0"/>
    <xf numFmtId="164" fontId="5" fillId="0" borderId="0" applyFont="0" applyFill="0" applyBorder="0" applyAlignment="0" applyProtection="0"/>
    <xf numFmtId="0" fontId="5" fillId="0" borderId="0"/>
    <xf numFmtId="164" fontId="5" fillId="0" borderId="0" applyFont="0" applyFill="0" applyBorder="0" applyAlignment="0" applyProtection="0"/>
    <xf numFmtId="186" fontId="5" fillId="0" borderId="0" applyFont="0" applyFill="0" applyBorder="0" applyAlignment="0" applyProtection="0"/>
    <xf numFmtId="0" fontId="88" fillId="0" borderId="0" applyNumberFormat="0" applyFill="0" applyBorder="0" applyAlignment="0" applyProtection="0"/>
    <xf numFmtId="172" fontId="13" fillId="0" borderId="0" applyFill="0" applyBorder="0" applyAlignment="0" applyProtection="0"/>
    <xf numFmtId="0" fontId="2" fillId="0" borderId="0"/>
    <xf numFmtId="0" fontId="2" fillId="0" borderId="0"/>
    <xf numFmtId="172" fontId="13" fillId="0" borderId="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0" borderId="0"/>
    <xf numFmtId="41" fontId="2" fillId="0" borderId="0" applyFont="0" applyFill="0" applyBorder="0" applyAlignment="0" applyProtection="0"/>
    <xf numFmtId="0" fontId="2" fillId="19" borderId="159" applyNumberFormat="0" applyFont="0" applyAlignment="0" applyProtection="0"/>
    <xf numFmtId="43" fontId="4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0" borderId="0"/>
    <xf numFmtId="41" fontId="2" fillId="0" borderId="0" applyFont="0" applyFill="0" applyBorder="0" applyAlignment="0" applyProtection="0"/>
    <xf numFmtId="0" fontId="2" fillId="19" borderId="159" applyNumberFormat="0" applyFont="0" applyAlignment="0" applyProtection="0"/>
    <xf numFmtId="41" fontId="2" fillId="0" borderId="0" applyFont="0" applyFill="0" applyBorder="0" applyAlignment="0" applyProtection="0"/>
    <xf numFmtId="0" fontId="2" fillId="0" borderId="0"/>
    <xf numFmtId="0" fontId="2" fillId="0" borderId="0"/>
    <xf numFmtId="41" fontId="13"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186" fontId="2" fillId="0" borderId="0" applyFont="0" applyFill="0" applyBorder="0" applyAlignment="0" applyProtection="0"/>
    <xf numFmtId="172" fontId="13" fillId="0" borderId="0" applyFill="0" applyBorder="0" applyAlignment="0" applyProtection="0"/>
    <xf numFmtId="0" fontId="2" fillId="0" borderId="0"/>
    <xf numFmtId="0" fontId="2" fillId="0" borderId="0"/>
    <xf numFmtId="172" fontId="13" fillId="0" borderId="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172" fontId="13" fillId="0" borderId="0" applyFill="0" applyBorder="0" applyAlignment="0" applyProtection="0"/>
    <xf numFmtId="42" fontId="13"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3" fillId="0" borderId="0"/>
    <xf numFmtId="0" fontId="13" fillId="0" borderId="0"/>
    <xf numFmtId="0" fontId="95" fillId="0" borderId="0"/>
    <xf numFmtId="0" fontId="70" fillId="0" borderId="0"/>
    <xf numFmtId="186" fontId="1" fillId="0" borderId="0" applyFont="0" applyFill="0" applyBorder="0" applyAlignment="0" applyProtection="0"/>
    <xf numFmtId="41" fontId="13" fillId="0" borderId="0" applyFont="0" applyFill="0" applyBorder="0" applyAlignment="0" applyProtection="0"/>
    <xf numFmtId="43" fontId="1" fillId="0" borderId="0" applyFont="0" applyFill="0" applyBorder="0" applyAlignment="0" applyProtection="0"/>
    <xf numFmtId="0" fontId="42" fillId="0" borderId="0" applyFont="0" applyFill="0" applyBorder="0" applyAlignment="0" applyProtection="0"/>
    <xf numFmtId="43" fontId="13" fillId="0" borderId="0" applyFont="0" applyFill="0" applyBorder="0" applyAlignment="0" applyProtection="0"/>
    <xf numFmtId="0" fontId="13" fillId="0" borderId="0" applyFont="0" applyFill="0" applyBorder="0" applyAlignment="0" applyProtection="0"/>
    <xf numFmtId="0" fontId="13" fillId="0" borderId="0"/>
    <xf numFmtId="186" fontId="1" fillId="0" borderId="0" applyFont="0" applyFill="0" applyBorder="0" applyAlignment="0" applyProtection="0"/>
    <xf numFmtId="0" fontId="1" fillId="0" borderId="0"/>
    <xf numFmtId="186" fontId="1" fillId="0" borderId="0" applyFont="0" applyFill="0" applyBorder="0" applyAlignment="0" applyProtection="0"/>
    <xf numFmtId="186" fontId="70"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96" fillId="0" borderId="0" applyFont="0" applyFill="0" applyBorder="0" applyAlignment="0" applyProtection="0"/>
    <xf numFmtId="0" fontId="13" fillId="0" borderId="0"/>
    <xf numFmtId="0" fontId="1" fillId="0" borderId="0"/>
    <xf numFmtId="186"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4" fontId="13" fillId="0" borderId="0" applyFont="0" applyFill="0" applyBorder="0" applyAlignment="0" applyProtection="0"/>
    <xf numFmtId="43" fontId="1" fillId="0" borderId="0" applyFont="0" applyFill="0" applyBorder="0" applyAlignment="0" applyProtection="0"/>
    <xf numFmtId="0" fontId="97" fillId="0" borderId="0"/>
    <xf numFmtId="0" fontId="13" fillId="0" borderId="0"/>
    <xf numFmtId="41" fontId="1" fillId="0" borderId="0" applyFont="0" applyFill="0" applyBorder="0" applyAlignment="0" applyProtection="0"/>
    <xf numFmtId="186" fontId="1" fillId="0" borderId="0" applyFont="0" applyFill="0" applyBorder="0" applyAlignment="0" applyProtection="0"/>
    <xf numFmtId="41" fontId="1" fillId="0" borderId="0" applyFont="0" applyFill="0" applyBorder="0" applyAlignment="0" applyProtection="0"/>
    <xf numFmtId="19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9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0" fontId="1" fillId="19" borderId="159"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186" fontId="1" fillId="0" borderId="0" applyFont="0" applyFill="0" applyBorder="0" applyAlignment="0" applyProtection="0"/>
    <xf numFmtId="186" fontId="1" fillId="0" borderId="0" applyFont="0" applyFill="0" applyBorder="0" applyAlignment="0" applyProtection="0"/>
    <xf numFmtId="19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92" fontId="1" fillId="0" borderId="0" applyFont="0" applyFill="0" applyBorder="0" applyAlignment="0" applyProtection="0"/>
    <xf numFmtId="43"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70"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86" fontId="1" fillId="0" borderId="0" applyFont="0" applyFill="0" applyBorder="0" applyAlignment="0" applyProtection="0"/>
    <xf numFmtId="192"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93" fontId="1" fillId="0" borderId="0" applyFont="0" applyFill="0" applyBorder="0" applyAlignment="0" applyProtection="0"/>
    <xf numFmtId="192" fontId="1" fillId="0" borderId="0" applyFont="0" applyFill="0" applyBorder="0" applyAlignment="0" applyProtection="0"/>
    <xf numFmtId="186" fontId="1" fillId="0" borderId="0" applyFont="0" applyFill="0" applyBorder="0" applyAlignment="0" applyProtection="0"/>
    <xf numFmtId="19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1" fontId="1" fillId="0" borderId="0" applyFont="0" applyFill="0" applyBorder="0" applyAlignment="0" applyProtection="0"/>
    <xf numFmtId="43" fontId="9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9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9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6" fontId="1" fillId="0" borderId="0" applyFont="0" applyFill="0" applyBorder="0" applyAlignment="0" applyProtection="0"/>
    <xf numFmtId="43" fontId="1" fillId="0" borderId="0" applyFont="0" applyFill="0" applyBorder="0" applyAlignment="0" applyProtection="0"/>
    <xf numFmtId="41"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1" fontId="1" fillId="0" borderId="0" applyFont="0" applyFill="0" applyBorder="0" applyAlignment="0" applyProtection="0"/>
    <xf numFmtId="43" fontId="96"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9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9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1" fillId="0" borderId="0"/>
    <xf numFmtId="0" fontId="94" fillId="0" borderId="0"/>
    <xf numFmtId="41" fontId="1" fillId="0" borderId="0" applyFont="0" applyFill="0" applyBorder="0" applyAlignment="0" applyProtection="0"/>
    <xf numFmtId="191" fontId="98" fillId="0" borderId="0" applyFont="0" applyFill="0" applyBorder="0" applyAlignment="0" applyProtection="0"/>
    <xf numFmtId="0" fontId="99" fillId="0" borderId="0"/>
    <xf numFmtId="0" fontId="42" fillId="0" borderId="0" applyNumberFormat="0" applyFill="0" applyBorder="0" applyAlignment="0" applyProtection="0"/>
    <xf numFmtId="0" fontId="1" fillId="0" borderId="0"/>
    <xf numFmtId="172" fontId="13" fillId="0" borderId="0" applyFill="0" applyBorder="0" applyAlignment="0" applyProtection="0"/>
    <xf numFmtId="168" fontId="13" fillId="0" borderId="0" applyFill="0" applyBorder="0" applyAlignment="0" applyProtection="0"/>
    <xf numFmtId="174" fontId="13" fillId="0" borderId="0" applyFont="0" applyFill="0" applyBorder="0" applyAlignment="0" applyProtection="0"/>
    <xf numFmtId="43" fontId="42" fillId="0" borderId="0" applyFont="0" applyFill="0" applyBorder="0" applyAlignment="0" applyProtection="0"/>
    <xf numFmtId="0" fontId="1" fillId="0" borderId="0"/>
    <xf numFmtId="0" fontId="34" fillId="0" borderId="0">
      <alignment vertical="top"/>
    </xf>
    <xf numFmtId="9" fontId="13" fillId="0" borderId="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0" borderId="0"/>
    <xf numFmtId="41" fontId="1" fillId="0" borderId="0" applyFont="0" applyFill="0" applyBorder="0" applyAlignment="0" applyProtection="0"/>
    <xf numFmtId="0" fontId="1" fillId="19" borderId="159" applyNumberFormat="0" applyFont="0" applyAlignment="0" applyProtection="0"/>
    <xf numFmtId="172" fontId="13" fillId="0" borderId="0" applyFill="0" applyBorder="0" applyAlignment="0" applyProtection="0"/>
    <xf numFmtId="168" fontId="13" fillId="0" borderId="0" applyFill="0" applyBorder="0" applyAlignment="0" applyProtection="0"/>
    <xf numFmtId="43" fontId="42" fillId="0" borderId="0" applyFont="0" applyFill="0" applyBorder="0" applyAlignment="0" applyProtection="0"/>
    <xf numFmtId="0" fontId="1" fillId="0" borderId="0"/>
    <xf numFmtId="0" fontId="1" fillId="0" borderId="0"/>
    <xf numFmtId="172" fontId="13" fillId="0" borderId="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1" fillId="0" borderId="0"/>
    <xf numFmtId="41" fontId="1" fillId="0" borderId="0" applyFont="0" applyFill="0" applyBorder="0" applyAlignment="0" applyProtection="0"/>
    <xf numFmtId="0" fontId="1" fillId="19" borderId="159" applyNumberFormat="0" applyFont="0" applyAlignment="0" applyProtection="0"/>
    <xf numFmtId="41" fontId="1" fillId="0" borderId="0" applyFont="0" applyFill="0" applyBorder="0" applyAlignment="0" applyProtection="0"/>
    <xf numFmtId="0" fontId="1" fillId="0" borderId="0"/>
    <xf numFmtId="0" fontId="1" fillId="0" borderId="0"/>
    <xf numFmtId="41" fontId="13" fillId="0" borderId="0" applyFont="0" applyFill="0" applyBorder="0" applyAlignment="0" applyProtection="0"/>
    <xf numFmtId="41"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186" fontId="1" fillId="0" borderId="0" applyFont="0" applyFill="0" applyBorder="0" applyAlignment="0" applyProtection="0"/>
    <xf numFmtId="0" fontId="88" fillId="0" borderId="0" applyNumberFormat="0" applyFill="0" applyBorder="0" applyAlignment="0" applyProtection="0"/>
    <xf numFmtId="172" fontId="13" fillId="0" borderId="0" applyFill="0" applyBorder="0" applyAlignment="0" applyProtection="0"/>
    <xf numFmtId="0" fontId="1" fillId="0" borderId="0"/>
    <xf numFmtId="0" fontId="1" fillId="0" borderId="0"/>
    <xf numFmtId="172" fontId="13" fillId="0" borderId="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1" fillId="0" borderId="0"/>
    <xf numFmtId="41" fontId="1" fillId="0" borderId="0" applyFont="0" applyFill="0" applyBorder="0" applyAlignment="0" applyProtection="0"/>
    <xf numFmtId="0" fontId="1" fillId="19" borderId="159" applyNumberFormat="0" applyFont="0" applyAlignment="0" applyProtection="0"/>
    <xf numFmtId="43" fontId="4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1" fillId="0" borderId="0"/>
    <xf numFmtId="41" fontId="1" fillId="0" borderId="0" applyFont="0" applyFill="0" applyBorder="0" applyAlignment="0" applyProtection="0"/>
    <xf numFmtId="0" fontId="1" fillId="19" borderId="159" applyNumberFormat="0" applyFont="0" applyAlignment="0" applyProtection="0"/>
    <xf numFmtId="41" fontId="1" fillId="0" borderId="0" applyFont="0" applyFill="0" applyBorder="0" applyAlignment="0" applyProtection="0"/>
    <xf numFmtId="0" fontId="1" fillId="0" borderId="0"/>
    <xf numFmtId="0" fontId="1" fillId="0" borderId="0"/>
    <xf numFmtId="41" fontId="1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186" fontId="1" fillId="0" borderId="0" applyFont="0" applyFill="0" applyBorder="0" applyAlignment="0" applyProtection="0"/>
    <xf numFmtId="172" fontId="13" fillId="0" borderId="0" applyFill="0" applyBorder="0" applyAlignment="0" applyProtection="0"/>
    <xf numFmtId="0" fontId="1" fillId="0" borderId="0"/>
    <xf numFmtId="0" fontId="1" fillId="0" borderId="0"/>
    <xf numFmtId="172" fontId="13" fillId="0" borderId="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172" fontId="13" fillId="0" borderId="0" applyFill="0" applyBorder="0" applyAlignment="0" applyProtection="0"/>
    <xf numFmtId="42" fontId="13" fillId="0" borderId="0" applyFont="0" applyFill="0" applyBorder="0" applyAlignment="0" applyProtection="0"/>
  </cellStyleXfs>
  <cellXfs count="1245">
    <xf numFmtId="0" fontId="0" fillId="0" borderId="0" xfId="0"/>
    <xf numFmtId="3" fontId="0" fillId="0" borderId="0" xfId="0" applyNumberFormat="1"/>
    <xf numFmtId="166" fontId="0" fillId="0" borderId="0" xfId="0" applyNumberFormat="1"/>
    <xf numFmtId="0" fontId="15" fillId="0" borderId="0" xfId="0" applyFont="1" applyAlignment="1">
      <alignment horizontal="center"/>
    </xf>
    <xf numFmtId="0" fontId="15" fillId="0" borderId="0" xfId="0" applyFont="1"/>
    <xf numFmtId="3" fontId="15" fillId="0" borderId="0" xfId="0" applyNumberFormat="1" applyFont="1"/>
    <xf numFmtId="0" fontId="15" fillId="2" borderId="1" xfId="0" applyFont="1" applyFill="1" applyBorder="1"/>
    <xf numFmtId="3" fontId="15" fillId="2" borderId="2" xfId="0" applyNumberFormat="1" applyFont="1" applyFill="1" applyBorder="1"/>
    <xf numFmtId="3" fontId="15" fillId="2" borderId="3" xfId="0" applyNumberFormat="1" applyFont="1" applyFill="1" applyBorder="1"/>
    <xf numFmtId="3" fontId="16" fillId="0" borderId="0" xfId="0" applyNumberFormat="1" applyFont="1"/>
    <xf numFmtId="3" fontId="17" fillId="0" borderId="0" xfId="0" applyNumberFormat="1" applyFont="1"/>
    <xf numFmtId="166" fontId="18" fillId="0" borderId="0" xfId="0" applyNumberFormat="1" applyFont="1"/>
    <xf numFmtId="3" fontId="18" fillId="0" borderId="0" xfId="0" applyNumberFormat="1" applyFont="1"/>
    <xf numFmtId="0" fontId="18" fillId="0" borderId="0" xfId="0" applyFont="1"/>
    <xf numFmtId="3" fontId="0" fillId="0" borderId="0" xfId="0" applyNumberFormat="1" applyAlignment="1">
      <alignment horizontal="center"/>
    </xf>
    <xf numFmtId="3" fontId="0" fillId="0" borderId="4" xfId="0" applyNumberFormat="1" applyBorder="1"/>
    <xf numFmtId="167" fontId="0" fillId="0" borderId="0" xfId="0" applyNumberFormat="1"/>
    <xf numFmtId="0" fontId="0" fillId="0" borderId="0" xfId="0" applyAlignment="1">
      <alignment horizontal="center"/>
    </xf>
    <xf numFmtId="37" fontId="0" fillId="0" borderId="0" xfId="24" applyFont="1"/>
    <xf numFmtId="37" fontId="28" fillId="0" borderId="0" xfId="24" applyAlignment="1">
      <alignment horizontal="center"/>
    </xf>
    <xf numFmtId="170" fontId="0" fillId="0" borderId="0" xfId="10" applyNumberFormat="1" applyFont="1" applyFill="1" applyBorder="1" applyAlignment="1" applyProtection="1">
      <alignment horizontal="center"/>
    </xf>
    <xf numFmtId="37" fontId="0" fillId="0" borderId="0" xfId="24" applyFont="1" applyAlignment="1">
      <alignment horizontal="center"/>
    </xf>
    <xf numFmtId="37" fontId="0" fillId="0" borderId="6" xfId="24" applyFont="1" applyBorder="1"/>
    <xf numFmtId="37" fontId="0" fillId="0" borderId="7" xfId="24" applyFont="1" applyBorder="1"/>
    <xf numFmtId="170" fontId="0" fillId="0" borderId="7" xfId="10" applyNumberFormat="1" applyFont="1" applyFill="1" applyBorder="1" applyAlignment="1" applyProtection="1"/>
    <xf numFmtId="37" fontId="0" fillId="0" borderId="8" xfId="24" applyFont="1" applyBorder="1"/>
    <xf numFmtId="37" fontId="0" fillId="0" borderId="9" xfId="24" applyFont="1" applyBorder="1"/>
    <xf numFmtId="170" fontId="0" fillId="0" borderId="0" xfId="10" applyNumberFormat="1" applyFont="1" applyFill="1" applyBorder="1" applyAlignment="1" applyProtection="1"/>
    <xf numFmtId="37" fontId="0" fillId="0" borderId="10" xfId="24" applyFont="1" applyBorder="1"/>
    <xf numFmtId="14" fontId="15" fillId="0" borderId="11" xfId="10" applyNumberFormat="1" applyFont="1" applyFill="1" applyBorder="1" applyAlignment="1" applyProtection="1">
      <alignment horizontal="center"/>
    </xf>
    <xf numFmtId="14" fontId="15" fillId="0" borderId="12" xfId="24" applyNumberFormat="1" applyFont="1" applyBorder="1" applyAlignment="1">
      <alignment horizontal="center"/>
    </xf>
    <xf numFmtId="170" fontId="0" fillId="0" borderId="13" xfId="10" applyNumberFormat="1" applyFont="1" applyFill="1" applyBorder="1" applyAlignment="1" applyProtection="1"/>
    <xf numFmtId="37" fontId="15" fillId="0" borderId="0" xfId="24" applyFont="1"/>
    <xf numFmtId="171" fontId="15" fillId="0" borderId="5" xfId="24" applyNumberFormat="1" applyFont="1" applyBorder="1"/>
    <xf numFmtId="37" fontId="15" fillId="0" borderId="9" xfId="24" applyFont="1" applyBorder="1"/>
    <xf numFmtId="37" fontId="0" fillId="0" borderId="5" xfId="24" applyFont="1" applyBorder="1"/>
    <xf numFmtId="171" fontId="0" fillId="0" borderId="5" xfId="24" applyNumberFormat="1" applyFont="1" applyBorder="1"/>
    <xf numFmtId="167" fontId="15" fillId="0" borderId="14" xfId="24" applyNumberFormat="1" applyFont="1" applyBorder="1"/>
    <xf numFmtId="167" fontId="0" fillId="0" borderId="5" xfId="24" applyNumberFormat="1" applyFont="1" applyBorder="1"/>
    <xf numFmtId="1" fontId="0" fillId="0" borderId="5" xfId="6" applyNumberFormat="1" applyFont="1" applyFill="1" applyBorder="1" applyAlignment="1" applyProtection="1"/>
    <xf numFmtId="167" fontId="0" fillId="0" borderId="5" xfId="6" applyNumberFormat="1" applyFont="1" applyFill="1" applyBorder="1" applyAlignment="1" applyProtection="1"/>
    <xf numFmtId="1" fontId="0" fillId="0" borderId="15" xfId="24" applyNumberFormat="1" applyFont="1" applyBorder="1"/>
    <xf numFmtId="167" fontId="15" fillId="0" borderId="15" xfId="24" applyNumberFormat="1" applyFont="1" applyBorder="1"/>
    <xf numFmtId="1" fontId="0" fillId="0" borderId="15" xfId="6" applyNumberFormat="1" applyFont="1" applyFill="1" applyBorder="1" applyAlignment="1" applyProtection="1"/>
    <xf numFmtId="167" fontId="0" fillId="0" borderId="9" xfId="6" applyNumberFormat="1" applyFont="1" applyFill="1" applyBorder="1" applyAlignment="1" applyProtection="1"/>
    <xf numFmtId="167" fontId="0" fillId="0" borderId="15" xfId="6" applyNumberFormat="1" applyFont="1" applyFill="1" applyBorder="1" applyAlignment="1" applyProtection="1"/>
    <xf numFmtId="167" fontId="0" fillId="0" borderId="10" xfId="24" applyNumberFormat="1" applyFont="1" applyBorder="1"/>
    <xf numFmtId="167" fontId="15" fillId="0" borderId="5" xfId="24" applyNumberFormat="1" applyFont="1" applyBorder="1"/>
    <xf numFmtId="167" fontId="15" fillId="0" borderId="10" xfId="24" applyNumberFormat="1" applyFont="1" applyBorder="1"/>
    <xf numFmtId="167" fontId="15" fillId="0" borderId="16" xfId="24" applyNumberFormat="1" applyFont="1" applyBorder="1"/>
    <xf numFmtId="167" fontId="15" fillId="0" borderId="17" xfId="24" applyNumberFormat="1" applyFont="1" applyBorder="1"/>
    <xf numFmtId="37" fontId="15" fillId="0" borderId="18" xfId="24" applyFont="1" applyBorder="1"/>
    <xf numFmtId="37" fontId="0" fillId="0" borderId="11" xfId="24" applyFont="1" applyBorder="1"/>
    <xf numFmtId="170" fontId="0" fillId="0" borderId="11" xfId="10" applyNumberFormat="1" applyFont="1" applyFill="1" applyBorder="1" applyAlignment="1" applyProtection="1"/>
    <xf numFmtId="37" fontId="0" fillId="0" borderId="12" xfId="24" applyFont="1" applyBorder="1"/>
    <xf numFmtId="37" fontId="28" fillId="0" borderId="0" xfId="24"/>
    <xf numFmtId="167" fontId="0" fillId="0" borderId="19" xfId="6" applyNumberFormat="1" applyFont="1" applyFill="1" applyBorder="1" applyAlignment="1" applyProtection="1"/>
    <xf numFmtId="0" fontId="26" fillId="0" borderId="0" xfId="0" applyFont="1"/>
    <xf numFmtId="0" fontId="23" fillId="0" borderId="0" xfId="0" applyFont="1" applyAlignment="1">
      <alignment horizontal="right"/>
    </xf>
    <xf numFmtId="0" fontId="23" fillId="0" borderId="0" xfId="0" applyFont="1" applyAlignment="1">
      <alignment horizontal="center"/>
    </xf>
    <xf numFmtId="0" fontId="22" fillId="0" borderId="0" xfId="0" applyFont="1" applyAlignment="1">
      <alignment horizontal="center"/>
    </xf>
    <xf numFmtId="0" fontId="22" fillId="0" borderId="11" xfId="0" applyFont="1" applyBorder="1" applyAlignment="1">
      <alignment horizontal="center"/>
    </xf>
    <xf numFmtId="0" fontId="22" fillId="0" borderId="13" xfId="0" applyFont="1" applyBorder="1"/>
    <xf numFmtId="0" fontId="22" fillId="0" borderId="10" xfId="0" applyFont="1" applyBorder="1" applyAlignment="1">
      <alignment horizontal="center"/>
    </xf>
    <xf numFmtId="0" fontId="22" fillId="0" borderId="5" xfId="0" applyFont="1" applyBorder="1"/>
    <xf numFmtId="0" fontId="22" fillId="0" borderId="6" xfId="0" applyFont="1" applyBorder="1" applyAlignment="1">
      <alignment horizontal="center"/>
    </xf>
    <xf numFmtId="0" fontId="24" fillId="0" borderId="5" xfId="0" applyFont="1" applyBorder="1" applyAlignment="1">
      <alignment horizontal="left"/>
    </xf>
    <xf numFmtId="14" fontId="22" fillId="0" borderId="11" xfId="0" applyNumberFormat="1" applyFont="1" applyBorder="1" applyAlignment="1">
      <alignment horizontal="center"/>
    </xf>
    <xf numFmtId="14" fontId="22" fillId="0" borderId="18" xfId="0" applyNumberFormat="1" applyFont="1" applyBorder="1" applyAlignment="1">
      <alignment horizontal="center"/>
    </xf>
    <xf numFmtId="14" fontId="22" fillId="0" borderId="12" xfId="0" applyNumberFormat="1" applyFont="1" applyBorder="1" applyAlignment="1">
      <alignment horizontal="center"/>
    </xf>
    <xf numFmtId="0" fontId="22" fillId="0" borderId="12" xfId="0" applyFont="1" applyBorder="1" applyAlignment="1">
      <alignment horizontal="center"/>
    </xf>
    <xf numFmtId="0" fontId="22" fillId="0" borderId="0" xfId="0" applyFont="1"/>
    <xf numFmtId="0" fontId="22" fillId="0" borderId="8" xfId="0" applyFont="1" applyBorder="1"/>
    <xf numFmtId="0" fontId="22" fillId="0" borderId="10" xfId="0" applyFont="1" applyBorder="1"/>
    <xf numFmtId="0" fontId="24" fillId="0" borderId="5" xfId="0" applyFont="1" applyBorder="1"/>
    <xf numFmtId="3" fontId="22" fillId="0" borderId="0" xfId="0" applyNumberFormat="1" applyFont="1"/>
    <xf numFmtId="3" fontId="22" fillId="0" borderId="10" xfId="0" applyNumberFormat="1" applyFont="1" applyBorder="1"/>
    <xf numFmtId="169" fontId="22" fillId="0" borderId="10" xfId="0" applyNumberFormat="1" applyFont="1" applyBorder="1"/>
    <xf numFmtId="169" fontId="22" fillId="0" borderId="0" xfId="0" applyNumberFormat="1" applyFont="1"/>
    <xf numFmtId="169" fontId="22" fillId="0" borderId="0" xfId="0" applyNumberFormat="1" applyFont="1" applyAlignment="1">
      <alignment horizontal="right"/>
    </xf>
    <xf numFmtId="169" fontId="22" fillId="0" borderId="10" xfId="0" applyNumberFormat="1" applyFont="1" applyBorder="1" applyAlignment="1">
      <alignment horizontal="right"/>
    </xf>
    <xf numFmtId="169" fontId="22" fillId="0" borderId="11" xfId="0" applyNumberFormat="1" applyFont="1" applyBorder="1"/>
    <xf numFmtId="169" fontId="22" fillId="0" borderId="12" xfId="0" applyNumberFormat="1" applyFont="1" applyBorder="1"/>
    <xf numFmtId="169" fontId="22" fillId="0" borderId="12" xfId="0" applyNumberFormat="1" applyFont="1" applyBorder="1" applyAlignment="1">
      <alignment horizontal="right"/>
    </xf>
    <xf numFmtId="169" fontId="22" fillId="0" borderId="11" xfId="0" applyNumberFormat="1" applyFont="1" applyBorder="1" applyAlignment="1">
      <alignment horizontal="right"/>
    </xf>
    <xf numFmtId="169" fontId="22" fillId="0" borderId="20" xfId="0" applyNumberFormat="1" applyFont="1" applyBorder="1"/>
    <xf numFmtId="169" fontId="22" fillId="0" borderId="17" xfId="0" applyNumberFormat="1" applyFont="1" applyBorder="1"/>
    <xf numFmtId="0" fontId="22" fillId="0" borderId="15" xfId="0" applyFont="1" applyBorder="1"/>
    <xf numFmtId="3" fontId="22" fillId="0" borderId="20" xfId="0" applyNumberFormat="1" applyFont="1" applyBorder="1"/>
    <xf numFmtId="169" fontId="22" fillId="0" borderId="20" xfId="0" applyNumberFormat="1" applyFont="1" applyBorder="1" applyAlignment="1">
      <alignment horizontal="right"/>
    </xf>
    <xf numFmtId="168" fontId="22" fillId="0" borderId="20" xfId="7" applyFont="1" applyFill="1" applyBorder="1" applyAlignment="1" applyProtection="1"/>
    <xf numFmtId="168" fontId="22" fillId="0" borderId="17" xfId="7" applyFont="1" applyFill="1" applyBorder="1" applyAlignment="1" applyProtection="1"/>
    <xf numFmtId="3" fontId="22" fillId="0" borderId="17" xfId="0" applyNumberFormat="1" applyFont="1" applyBorder="1"/>
    <xf numFmtId="0" fontId="27" fillId="0" borderId="0" xfId="0" applyFont="1" applyAlignment="1">
      <alignment horizontal="right"/>
    </xf>
    <xf numFmtId="3" fontId="22" fillId="0" borderId="0" xfId="0" applyNumberFormat="1" applyFont="1" applyAlignment="1">
      <alignment horizontal="center"/>
    </xf>
    <xf numFmtId="0" fontId="26" fillId="0" borderId="0" xfId="0" applyFont="1" applyAlignment="1">
      <alignment horizontal="center"/>
    </xf>
    <xf numFmtId="0" fontId="22" fillId="0" borderId="13" xfId="0" applyFont="1" applyBorder="1" applyAlignment="1">
      <alignment horizontal="center"/>
    </xf>
    <xf numFmtId="3" fontId="22" fillId="0" borderId="13" xfId="0" applyNumberFormat="1" applyFont="1" applyBorder="1" applyAlignment="1">
      <alignment horizontal="center"/>
    </xf>
    <xf numFmtId="0" fontId="26" fillId="0" borderId="13" xfId="0" applyFont="1" applyBorder="1" applyAlignment="1">
      <alignment horizontal="center"/>
    </xf>
    <xf numFmtId="0" fontId="26" fillId="0" borderId="6" xfId="0" applyFont="1" applyBorder="1"/>
    <xf numFmtId="0" fontId="26" fillId="0" borderId="8" xfId="0" applyFont="1" applyBorder="1"/>
    <xf numFmtId="0" fontId="22" fillId="0" borderId="5" xfId="0" applyFont="1" applyBorder="1" applyAlignment="1">
      <alignment horizontal="center"/>
    </xf>
    <xf numFmtId="3" fontId="22" fillId="0" borderId="5" xfId="0" applyNumberFormat="1" applyFont="1" applyBorder="1" applyAlignment="1">
      <alignment horizontal="center"/>
    </xf>
    <xf numFmtId="0" fontId="26" fillId="0" borderId="5" xfId="0" applyFont="1" applyBorder="1" applyAlignment="1">
      <alignment horizontal="center"/>
    </xf>
    <xf numFmtId="0" fontId="26" fillId="0" borderId="15" xfId="0" applyFont="1" applyBorder="1" applyAlignment="1">
      <alignment horizontal="center"/>
    </xf>
    <xf numFmtId="0" fontId="22" fillId="0" borderId="15" xfId="0" applyFont="1" applyBorder="1" applyAlignment="1">
      <alignment horizontal="center"/>
    </xf>
    <xf numFmtId="3" fontId="22" fillId="0" borderId="15" xfId="0" applyNumberFormat="1" applyFont="1" applyBorder="1" applyAlignment="1">
      <alignment horizontal="center"/>
    </xf>
    <xf numFmtId="3" fontId="22" fillId="0" borderId="13" xfId="0" applyNumberFormat="1" applyFont="1" applyBorder="1"/>
    <xf numFmtId="0" fontId="26" fillId="0" borderId="13" xfId="0" applyFont="1" applyBorder="1"/>
    <xf numFmtId="3" fontId="22" fillId="0" borderId="5" xfId="0" applyNumberFormat="1" applyFont="1" applyBorder="1"/>
    <xf numFmtId="0" fontId="26" fillId="0" borderId="5" xfId="0" applyFont="1" applyBorder="1"/>
    <xf numFmtId="3" fontId="26" fillId="0" borderId="5" xfId="0" applyNumberFormat="1" applyFont="1" applyBorder="1"/>
    <xf numFmtId="3" fontId="26" fillId="0" borderId="0" xfId="0" applyNumberFormat="1" applyFont="1"/>
    <xf numFmtId="3" fontId="22" fillId="0" borderId="15" xfId="0" applyNumberFormat="1" applyFont="1" applyBorder="1"/>
    <xf numFmtId="0" fontId="26" fillId="0" borderId="15" xfId="0" applyFont="1" applyBorder="1"/>
    <xf numFmtId="0" fontId="22" fillId="0" borderId="14" xfId="0" applyFont="1" applyBorder="1"/>
    <xf numFmtId="3" fontId="22" fillId="0" borderId="14" xfId="0" applyNumberFormat="1" applyFont="1" applyBorder="1"/>
    <xf numFmtId="3" fontId="26" fillId="0" borderId="26" xfId="0" applyNumberFormat="1" applyFont="1" applyBorder="1"/>
    <xf numFmtId="0" fontId="26" fillId="3" borderId="0" xfId="12" applyFont="1" applyFill="1"/>
    <xf numFmtId="0" fontId="26" fillId="0" borderId="0" xfId="12" applyFont="1"/>
    <xf numFmtId="0" fontId="26" fillId="4" borderId="0" xfId="12" applyFont="1" applyFill="1"/>
    <xf numFmtId="0" fontId="29" fillId="4" borderId="0" xfId="12" applyFont="1" applyFill="1" applyAlignment="1">
      <alignment horizontal="center"/>
    </xf>
    <xf numFmtId="0" fontId="30" fillId="0" borderId="0" xfId="12" applyFont="1"/>
    <xf numFmtId="0" fontId="31" fillId="0" borderId="0" xfId="12" applyFont="1"/>
    <xf numFmtId="0" fontId="32" fillId="0" borderId="0" xfId="12" applyFont="1"/>
    <xf numFmtId="0" fontId="32" fillId="0" borderId="0" xfId="12" applyFont="1" applyAlignment="1">
      <alignment horizontal="center"/>
    </xf>
    <xf numFmtId="0" fontId="33" fillId="0" borderId="0" xfId="12" applyFont="1" applyAlignment="1">
      <alignment horizontal="center" vertical="center"/>
    </xf>
    <xf numFmtId="0" fontId="35" fillId="0" borderId="0" xfId="14" applyFont="1" applyAlignment="1"/>
    <xf numFmtId="3" fontId="32" fillId="0" borderId="0" xfId="12" applyNumberFormat="1" applyFont="1" applyAlignment="1">
      <alignment horizontal="center"/>
    </xf>
    <xf numFmtId="0" fontId="31" fillId="0" borderId="27" xfId="12" applyFont="1" applyBorder="1"/>
    <xf numFmtId="0" fontId="32" fillId="0" borderId="27" xfId="12" applyFont="1" applyBorder="1"/>
    <xf numFmtId="0" fontId="32" fillId="0" borderId="27" xfId="12" applyFont="1" applyBorder="1" applyAlignment="1">
      <alignment horizontal="center"/>
    </xf>
    <xf numFmtId="0" fontId="33" fillId="0" borderId="27" xfId="12" applyFont="1" applyBorder="1" applyAlignment="1">
      <alignment horizontal="center" vertical="center"/>
    </xf>
    <xf numFmtId="4" fontId="31" fillId="0" borderId="0" xfId="14" applyNumberFormat="1" applyFont="1" applyAlignment="1">
      <alignment horizontal="left"/>
    </xf>
    <xf numFmtId="0" fontId="27" fillId="5" borderId="0" xfId="14" applyFont="1" applyFill="1" applyAlignment="1"/>
    <xf numFmtId="0" fontId="27" fillId="0" borderId="0" xfId="12" applyFont="1" applyAlignment="1">
      <alignment horizontal="left"/>
    </xf>
    <xf numFmtId="0" fontId="27" fillId="3" borderId="0" xfId="12" applyFont="1" applyFill="1" applyAlignment="1">
      <alignment horizontal="center"/>
    </xf>
    <xf numFmtId="173" fontId="27" fillId="5" borderId="0" xfId="14" applyNumberFormat="1" applyFont="1" applyFill="1" applyAlignment="1">
      <alignment horizontal="left"/>
    </xf>
    <xf numFmtId="0" fontId="31" fillId="0" borderId="0" xfId="12" applyFont="1" applyAlignment="1">
      <alignment horizontal="left"/>
    </xf>
    <xf numFmtId="14" fontId="27" fillId="3" borderId="0" xfId="12" applyNumberFormat="1" applyFont="1" applyFill="1" applyAlignment="1">
      <alignment horizontal="center"/>
    </xf>
    <xf numFmtId="0" fontId="31" fillId="0" borderId="0" xfId="12" applyFont="1" applyAlignment="1">
      <alignment vertical="center"/>
    </xf>
    <xf numFmtId="0" fontId="32" fillId="3" borderId="0" xfId="12" applyFont="1" applyFill="1" applyAlignment="1">
      <alignment horizontal="right"/>
    </xf>
    <xf numFmtId="0" fontId="32" fillId="0" borderId="0" xfId="12" applyFont="1" applyAlignment="1">
      <alignment vertical="center"/>
    </xf>
    <xf numFmtId="0" fontId="33" fillId="0" borderId="27" xfId="12" applyFont="1" applyBorder="1"/>
    <xf numFmtId="3" fontId="36" fillId="0" borderId="0" xfId="12" applyNumberFormat="1" applyFont="1"/>
    <xf numFmtId="10" fontId="31" fillId="0" borderId="0" xfId="12" applyNumberFormat="1" applyFont="1"/>
    <xf numFmtId="10" fontId="32" fillId="0" borderId="0" xfId="12" applyNumberFormat="1" applyFont="1" applyAlignment="1">
      <alignment horizontal="left"/>
    </xf>
    <xf numFmtId="175" fontId="32" fillId="0" borderId="0" xfId="8" applyNumberFormat="1" applyFont="1" applyAlignment="1">
      <alignment horizontal="left"/>
    </xf>
    <xf numFmtId="10" fontId="31" fillId="0" borderId="0" xfId="12" applyNumberFormat="1" applyFont="1" applyAlignment="1">
      <alignment horizontal="left"/>
    </xf>
    <xf numFmtId="173" fontId="31" fillId="6" borderId="0" xfId="12" applyNumberFormat="1" applyFont="1" applyFill="1" applyAlignment="1">
      <alignment horizontal="center" vertical="center"/>
    </xf>
    <xf numFmtId="0" fontId="31" fillId="6" borderId="28" xfId="12" applyFont="1" applyFill="1" applyBorder="1" applyAlignment="1">
      <alignment horizontal="center" vertical="center"/>
    </xf>
    <xf numFmtId="0" fontId="31" fillId="6" borderId="29" xfId="12" applyFont="1" applyFill="1" applyBorder="1" applyAlignment="1">
      <alignment horizontal="center" vertical="center"/>
    </xf>
    <xf numFmtId="3" fontId="27" fillId="7" borderId="29" xfId="12" applyNumberFormat="1" applyFont="1" applyFill="1" applyBorder="1" applyAlignment="1">
      <alignment horizontal="center" vertical="center" wrapText="1"/>
    </xf>
    <xf numFmtId="10" fontId="27" fillId="7" borderId="29" xfId="12" applyNumberFormat="1" applyFont="1" applyFill="1" applyBorder="1" applyAlignment="1">
      <alignment horizontal="center" vertical="center" wrapText="1"/>
    </xf>
    <xf numFmtId="10" fontId="27" fillId="7" borderId="30" xfId="12" applyNumberFormat="1" applyFont="1" applyFill="1" applyBorder="1" applyAlignment="1">
      <alignment horizontal="center" vertical="center" wrapText="1"/>
    </xf>
    <xf numFmtId="4" fontId="31" fillId="6" borderId="29" xfId="12" applyNumberFormat="1" applyFont="1" applyFill="1" applyBorder="1" applyAlignment="1">
      <alignment horizontal="center" vertical="center" wrapText="1"/>
    </xf>
    <xf numFmtId="0" fontId="26" fillId="0" borderId="0" xfId="12" applyFont="1" applyAlignment="1">
      <alignment horizontal="center" vertical="center"/>
    </xf>
    <xf numFmtId="0" fontId="30" fillId="0" borderId="0" xfId="12" applyFont="1" applyAlignment="1">
      <alignment horizontal="center" vertical="center"/>
    </xf>
    <xf numFmtId="0" fontId="27" fillId="0" borderId="0" xfId="12" applyFont="1" applyAlignment="1">
      <alignment horizontal="right"/>
    </xf>
    <xf numFmtId="0" fontId="27" fillId="0" borderId="0" xfId="12" applyFont="1" applyAlignment="1">
      <alignment horizontal="center"/>
    </xf>
    <xf numFmtId="3" fontId="27" fillId="0" borderId="0" xfId="12" applyNumberFormat="1" applyFont="1" applyAlignment="1">
      <alignment horizontal="center"/>
    </xf>
    <xf numFmtId="0" fontId="26" fillId="0" borderId="0" xfId="12" applyFont="1" applyAlignment="1">
      <alignment horizontal="center"/>
    </xf>
    <xf numFmtId="0" fontId="30" fillId="0" borderId="0" xfId="12" applyFont="1" applyAlignment="1">
      <alignment horizontal="center"/>
    </xf>
    <xf numFmtId="0" fontId="27" fillId="0" borderId="31" xfId="12" applyFont="1" applyBorder="1" applyAlignment="1">
      <alignment horizontal="left"/>
    </xf>
    <xf numFmtId="0" fontId="27" fillId="0" borderId="32" xfId="12" applyFont="1" applyBorder="1"/>
    <xf numFmtId="3" fontId="27" fillId="0" borderId="33" xfId="12" applyNumberFormat="1" applyFont="1" applyBorder="1" applyAlignment="1">
      <alignment horizontal="right"/>
    </xf>
    <xf numFmtId="176" fontId="27" fillId="0" borderId="34" xfId="12" applyNumberFormat="1" applyFont="1" applyBorder="1" applyAlignment="1">
      <alignment horizontal="right"/>
    </xf>
    <xf numFmtId="4" fontId="33" fillId="0" borderId="33" xfId="12" applyNumberFormat="1" applyFont="1" applyBorder="1"/>
    <xf numFmtId="3" fontId="27" fillId="0" borderId="33" xfId="12" applyNumberFormat="1" applyFont="1" applyBorder="1"/>
    <xf numFmtId="3" fontId="30" fillId="0" borderId="0" xfId="12" applyNumberFormat="1" applyFont="1"/>
    <xf numFmtId="0" fontId="27" fillId="0" borderId="35" xfId="12" applyFont="1" applyBorder="1" applyAlignment="1">
      <alignment horizontal="left"/>
    </xf>
    <xf numFmtId="0" fontId="27" fillId="0" borderId="36" xfId="12" applyFont="1" applyBorder="1"/>
    <xf numFmtId="3" fontId="27" fillId="0" borderId="37" xfId="12" applyNumberFormat="1" applyFont="1" applyBorder="1" applyAlignment="1">
      <alignment horizontal="right"/>
    </xf>
    <xf numFmtId="176" fontId="27" fillId="0" borderId="37" xfId="12" applyNumberFormat="1" applyFont="1" applyBorder="1" applyAlignment="1">
      <alignment horizontal="right"/>
    </xf>
    <xf numFmtId="176" fontId="26" fillId="0" borderId="37" xfId="12" applyNumberFormat="1" applyFont="1" applyBorder="1" applyAlignment="1">
      <alignment horizontal="right"/>
    </xf>
    <xf numFmtId="4" fontId="33" fillId="0" borderId="37" xfId="12" applyNumberFormat="1" applyFont="1" applyBorder="1"/>
    <xf numFmtId="0" fontId="27" fillId="0" borderId="35" xfId="12" applyFont="1" applyBorder="1"/>
    <xf numFmtId="0" fontId="27" fillId="0" borderId="0" xfId="12" applyFont="1"/>
    <xf numFmtId="0" fontId="26" fillId="0" borderId="35" xfId="12" applyFont="1" applyBorder="1" applyAlignment="1">
      <alignment horizontal="left"/>
    </xf>
    <xf numFmtId="0" fontId="26" fillId="0" borderId="36" xfId="12" applyFont="1" applyBorder="1"/>
    <xf numFmtId="3" fontId="26" fillId="0" borderId="37" xfId="12" applyNumberFormat="1" applyFont="1" applyBorder="1" applyAlignment="1">
      <alignment horizontal="right"/>
    </xf>
    <xf numFmtId="4" fontId="30" fillId="0" borderId="37" xfId="12" applyNumberFormat="1" applyFont="1" applyBorder="1"/>
    <xf numFmtId="0" fontId="26" fillId="0" borderId="35" xfId="12" applyFont="1" applyBorder="1"/>
    <xf numFmtId="0" fontId="26" fillId="0" borderId="38" xfId="12" applyFont="1" applyBorder="1" applyAlignment="1">
      <alignment horizontal="left"/>
    </xf>
    <xf numFmtId="0" fontId="26" fillId="0" borderId="36" xfId="12" applyFont="1" applyBorder="1" applyAlignment="1">
      <alignment horizontal="left"/>
    </xf>
    <xf numFmtId="0" fontId="27" fillId="0" borderId="36" xfId="12" applyFont="1" applyBorder="1" applyAlignment="1">
      <alignment horizontal="left"/>
    </xf>
    <xf numFmtId="0" fontId="27" fillId="0" borderId="35" xfId="12" applyFont="1" applyBorder="1" applyAlignment="1">
      <alignment vertical="center"/>
    </xf>
    <xf numFmtId="0" fontId="27" fillId="0" borderId="36" xfId="12" applyFont="1" applyBorder="1" applyAlignment="1">
      <alignment vertical="center"/>
    </xf>
    <xf numFmtId="0" fontId="26" fillId="0" borderId="35" xfId="12" applyFont="1" applyBorder="1" applyAlignment="1">
      <alignment vertical="center"/>
    </xf>
    <xf numFmtId="0" fontId="26" fillId="0" borderId="36" xfId="12" applyFont="1" applyBorder="1" applyAlignment="1">
      <alignment vertical="center"/>
    </xf>
    <xf numFmtId="0" fontId="26" fillId="0" borderId="38" xfId="12" applyFont="1" applyBorder="1" applyAlignment="1">
      <alignment vertical="center"/>
    </xf>
    <xf numFmtId="0" fontId="27" fillId="0" borderId="38" xfId="12" applyFont="1" applyBorder="1" applyAlignment="1">
      <alignment horizontal="left" vertical="center"/>
    </xf>
    <xf numFmtId="0" fontId="26" fillId="0" borderId="38" xfId="12" applyFont="1" applyBorder="1" applyAlignment="1">
      <alignment horizontal="left" vertical="center"/>
    </xf>
    <xf numFmtId="0" fontId="37" fillId="0" borderId="0" xfId="12" applyFont="1" applyAlignment="1">
      <alignment vertical="center"/>
    </xf>
    <xf numFmtId="0" fontId="27" fillId="0" borderId="38" xfId="12" applyFont="1" applyBorder="1" applyAlignment="1">
      <alignment horizontal="left"/>
    </xf>
    <xf numFmtId="4" fontId="26" fillId="0" borderId="37" xfId="12" applyNumberFormat="1" applyFont="1" applyBorder="1"/>
    <xf numFmtId="0" fontId="26" fillId="0" borderId="39" xfId="12" applyFont="1" applyBorder="1"/>
    <xf numFmtId="3" fontId="27" fillId="0" borderId="40" xfId="12" applyNumberFormat="1" applyFont="1" applyBorder="1"/>
    <xf numFmtId="3" fontId="26" fillId="0" borderId="40" xfId="12" applyNumberFormat="1" applyFont="1" applyBorder="1"/>
    <xf numFmtId="4" fontId="27" fillId="0" borderId="40" xfId="12" applyNumberFormat="1" applyFont="1" applyBorder="1"/>
    <xf numFmtId="0" fontId="26" fillId="0" borderId="41" xfId="12" applyFont="1" applyBorder="1"/>
    <xf numFmtId="0" fontId="26" fillId="0" borderId="42" xfId="12" applyFont="1" applyBorder="1"/>
    <xf numFmtId="3" fontId="26" fillId="0" borderId="43" xfId="12" applyNumberFormat="1" applyFont="1" applyBorder="1" applyAlignment="1">
      <alignment horizontal="right"/>
    </xf>
    <xf numFmtId="176" fontId="26" fillId="0" borderId="43" xfId="12" applyNumberFormat="1" applyFont="1" applyBorder="1" applyAlignment="1">
      <alignment horizontal="right"/>
    </xf>
    <xf numFmtId="4" fontId="26" fillId="0" borderId="43" xfId="12" applyNumberFormat="1" applyFont="1" applyBorder="1"/>
    <xf numFmtId="0" fontId="26" fillId="0" borderId="32" xfId="12" applyFont="1" applyBorder="1"/>
    <xf numFmtId="3" fontId="26" fillId="0" borderId="33" xfId="12" applyNumberFormat="1" applyFont="1" applyBorder="1"/>
    <xf numFmtId="176" fontId="26" fillId="0" borderId="33" xfId="12" applyNumberFormat="1" applyFont="1" applyBorder="1" applyAlignment="1">
      <alignment horizontal="right"/>
    </xf>
    <xf numFmtId="4" fontId="27" fillId="0" borderId="33" xfId="12" applyNumberFormat="1" applyFont="1" applyBorder="1"/>
    <xf numFmtId="4" fontId="27" fillId="0" borderId="37" xfId="12" applyNumberFormat="1" applyFont="1" applyBorder="1"/>
    <xf numFmtId="3" fontId="27" fillId="0" borderId="37" xfId="12" applyNumberFormat="1" applyFont="1" applyBorder="1"/>
    <xf numFmtId="3" fontId="26" fillId="0" borderId="37" xfId="12" applyNumberFormat="1" applyFont="1" applyBorder="1"/>
    <xf numFmtId="0" fontId="26" fillId="0" borderId="38" xfId="12" applyFont="1" applyBorder="1"/>
    <xf numFmtId="0" fontId="43" fillId="0" borderId="35" xfId="12" applyFont="1" applyBorder="1" applyAlignment="1">
      <alignment horizontal="left"/>
    </xf>
    <xf numFmtId="0" fontId="26" fillId="0" borderId="41" xfId="12" applyFont="1" applyBorder="1" applyAlignment="1">
      <alignment horizontal="left"/>
    </xf>
    <xf numFmtId="3" fontId="27" fillId="0" borderId="43" xfId="12" applyNumberFormat="1" applyFont="1" applyBorder="1" applyAlignment="1">
      <alignment horizontal="right"/>
    </xf>
    <xf numFmtId="0" fontId="26" fillId="0" borderId="0" xfId="12" applyFont="1" applyAlignment="1">
      <alignment horizontal="left"/>
    </xf>
    <xf numFmtId="0" fontId="26" fillId="0" borderId="0" xfId="12" applyFont="1" applyAlignment="1">
      <alignment horizontal="right"/>
    </xf>
    <xf numFmtId="0" fontId="26" fillId="7" borderId="0" xfId="12" applyFont="1" applyFill="1" applyAlignment="1">
      <alignment horizontal="right"/>
    </xf>
    <xf numFmtId="0" fontId="26" fillId="7" borderId="0" xfId="12" applyFont="1" applyFill="1"/>
    <xf numFmtId="3" fontId="26" fillId="0" borderId="0" xfId="12" applyNumberFormat="1" applyFont="1"/>
    <xf numFmtId="3" fontId="27" fillId="0" borderId="0" xfId="12" applyNumberFormat="1" applyFont="1"/>
    <xf numFmtId="0" fontId="27" fillId="0" borderId="44" xfId="12" applyFont="1" applyBorder="1"/>
    <xf numFmtId="0" fontId="26" fillId="0" borderId="33" xfId="12" applyFont="1" applyBorder="1"/>
    <xf numFmtId="0" fontId="26" fillId="0" borderId="45" xfId="12" applyFont="1" applyBorder="1"/>
    <xf numFmtId="0" fontId="27" fillId="0" borderId="46" xfId="12" applyFont="1" applyBorder="1"/>
    <xf numFmtId="0" fontId="26" fillId="0" borderId="37" xfId="12" applyFont="1" applyBorder="1"/>
    <xf numFmtId="0" fontId="26" fillId="0" borderId="47" xfId="12" applyFont="1" applyBorder="1"/>
    <xf numFmtId="0" fontId="33" fillId="0" borderId="48" xfId="12" applyFont="1" applyBorder="1"/>
    <xf numFmtId="3" fontId="30" fillId="0" borderId="43" xfId="12" applyNumberFormat="1" applyFont="1" applyBorder="1"/>
    <xf numFmtId="0" fontId="30" fillId="0" borderId="43" xfId="12" applyFont="1" applyBorder="1"/>
    <xf numFmtId="3" fontId="33" fillId="0" borderId="43" xfId="12" applyNumberFormat="1" applyFont="1" applyBorder="1"/>
    <xf numFmtId="0" fontId="30" fillId="0" borderId="49" xfId="12" applyFont="1" applyBorder="1"/>
    <xf numFmtId="0" fontId="33" fillId="0" borderId="0" xfId="12" applyFont="1"/>
    <xf numFmtId="0" fontId="26" fillId="4" borderId="0" xfId="12" applyFont="1" applyFill="1" applyAlignment="1">
      <alignment horizontal="center"/>
    </xf>
    <xf numFmtId="14" fontId="27" fillId="0" borderId="0" xfId="12" applyNumberFormat="1" applyFont="1" applyAlignment="1">
      <alignment horizontal="center"/>
    </xf>
    <xf numFmtId="10" fontId="32" fillId="0" borderId="0" xfId="12" applyNumberFormat="1" applyFont="1" applyAlignment="1">
      <alignment horizontal="center"/>
    </xf>
    <xf numFmtId="173" fontId="31" fillId="6" borderId="0" xfId="12" applyNumberFormat="1" applyFont="1" applyFill="1" applyAlignment="1">
      <alignment horizontal="center"/>
    </xf>
    <xf numFmtId="0" fontId="31" fillId="0" borderId="29" xfId="12" applyFont="1" applyBorder="1" applyAlignment="1">
      <alignment horizontal="center" vertical="center"/>
    </xf>
    <xf numFmtId="3" fontId="27" fillId="0" borderId="29" xfId="12" applyNumberFormat="1" applyFont="1" applyBorder="1" applyAlignment="1">
      <alignment horizontal="center" vertical="center" wrapText="1"/>
    </xf>
    <xf numFmtId="10" fontId="27" fillId="0" borderId="29" xfId="12" applyNumberFormat="1" applyFont="1" applyBorder="1" applyAlignment="1">
      <alignment horizontal="center" vertical="center" wrapText="1"/>
    </xf>
    <xf numFmtId="10" fontId="27" fillId="0" borderId="30" xfId="12" applyNumberFormat="1" applyFont="1" applyBorder="1" applyAlignment="1">
      <alignment horizontal="center" vertical="center" wrapText="1"/>
    </xf>
    <xf numFmtId="4" fontId="31" fillId="0" borderId="29" xfId="12" applyNumberFormat="1" applyFont="1" applyBorder="1" applyAlignment="1">
      <alignment horizontal="center" vertical="center" wrapText="1"/>
    </xf>
    <xf numFmtId="4" fontId="31" fillId="0" borderId="50" xfId="12" applyNumberFormat="1" applyFont="1" applyBorder="1" applyAlignment="1">
      <alignment horizontal="center" vertical="center" wrapText="1"/>
    </xf>
    <xf numFmtId="0" fontId="26" fillId="3" borderId="0" xfId="12" applyFont="1" applyFill="1" applyAlignment="1">
      <alignment horizontal="center" vertical="center"/>
    </xf>
    <xf numFmtId="0" fontId="26" fillId="3" borderId="0" xfId="12" applyFont="1" applyFill="1" applyAlignment="1">
      <alignment horizontal="center"/>
    </xf>
    <xf numFmtId="0" fontId="27" fillId="0" borderId="51" xfId="12" applyFont="1" applyBorder="1" applyAlignment="1">
      <alignment horizontal="left"/>
    </xf>
    <xf numFmtId="0" fontId="27" fillId="0" borderId="52" xfId="12" applyFont="1" applyBorder="1" applyAlignment="1">
      <alignment horizontal="left"/>
    </xf>
    <xf numFmtId="3" fontId="27" fillId="0" borderId="52" xfId="12" applyNumberFormat="1" applyFont="1" applyBorder="1"/>
    <xf numFmtId="176" fontId="27" fillId="0" borderId="52" xfId="12" applyNumberFormat="1" applyFont="1" applyBorder="1" applyAlignment="1">
      <alignment horizontal="right"/>
    </xf>
    <xf numFmtId="176" fontId="27" fillId="0" borderId="53" xfId="12" applyNumberFormat="1" applyFont="1" applyBorder="1" applyAlignment="1">
      <alignment horizontal="center"/>
    </xf>
    <xf numFmtId="4" fontId="27" fillId="0" borderId="52" xfId="12" applyNumberFormat="1" applyFont="1" applyBorder="1"/>
    <xf numFmtId="9" fontId="27" fillId="0" borderId="54" xfId="12" applyNumberFormat="1" applyFont="1" applyBorder="1" applyAlignment="1">
      <alignment horizontal="right"/>
    </xf>
    <xf numFmtId="0" fontId="27" fillId="0" borderId="55" xfId="12" applyFont="1" applyBorder="1" applyAlignment="1">
      <alignment horizontal="left"/>
    </xf>
    <xf numFmtId="0" fontId="27" fillId="0" borderId="56" xfId="12" applyFont="1" applyBorder="1" applyAlignment="1">
      <alignment horizontal="left"/>
    </xf>
    <xf numFmtId="3" fontId="27" fillId="0" borderId="56" xfId="12" applyNumberFormat="1" applyFont="1" applyBorder="1"/>
    <xf numFmtId="176" fontId="27" fillId="0" borderId="56" xfId="12" applyNumberFormat="1" applyFont="1" applyBorder="1" applyAlignment="1">
      <alignment horizontal="right"/>
    </xf>
    <xf numFmtId="176" fontId="27" fillId="0" borderId="56" xfId="12" applyNumberFormat="1" applyFont="1" applyBorder="1" applyAlignment="1">
      <alignment horizontal="center"/>
    </xf>
    <xf numFmtId="4" fontId="27" fillId="0" borderId="56" xfId="12" applyNumberFormat="1" applyFont="1" applyBorder="1"/>
    <xf numFmtId="176" fontId="27" fillId="0" borderId="57" xfId="12" applyNumberFormat="1" applyFont="1" applyBorder="1" applyAlignment="1">
      <alignment horizontal="right"/>
    </xf>
    <xf numFmtId="3" fontId="27" fillId="0" borderId="56" xfId="12" applyNumberFormat="1" applyFont="1" applyBorder="1" applyAlignment="1">
      <alignment horizontal="right"/>
    </xf>
    <xf numFmtId="0" fontId="26" fillId="0" borderId="55" xfId="12" applyFont="1" applyBorder="1"/>
    <xf numFmtId="0" fontId="26" fillId="0" borderId="56" xfId="12" applyFont="1" applyBorder="1"/>
    <xf numFmtId="3" fontId="26" fillId="0" borderId="56" xfId="12" applyNumberFormat="1" applyFont="1" applyBorder="1" applyAlignment="1">
      <alignment horizontal="right"/>
    </xf>
    <xf numFmtId="176" fontId="26" fillId="0" borderId="56" xfId="12" applyNumberFormat="1" applyFont="1" applyBorder="1" applyAlignment="1">
      <alignment horizontal="right"/>
    </xf>
    <xf numFmtId="176" fontId="26" fillId="0" borderId="56" xfId="12" applyNumberFormat="1" applyFont="1" applyBorder="1" applyAlignment="1">
      <alignment horizontal="center"/>
    </xf>
    <xf numFmtId="0" fontId="27" fillId="0" borderId="56" xfId="12" applyFont="1" applyBorder="1"/>
    <xf numFmtId="176" fontId="26" fillId="0" borderId="57" xfId="12" applyNumberFormat="1" applyFont="1" applyBorder="1" applyAlignment="1">
      <alignment horizontal="right"/>
    </xf>
    <xf numFmtId="3" fontId="26" fillId="8" borderId="0" xfId="12" applyNumberFormat="1" applyFont="1" applyFill="1"/>
    <xf numFmtId="4" fontId="26" fillId="0" borderId="56" xfId="12" applyNumberFormat="1" applyFont="1" applyBorder="1"/>
    <xf numFmtId="0" fontId="27" fillId="0" borderId="55" xfId="12" applyFont="1" applyBorder="1"/>
    <xf numFmtId="4" fontId="44" fillId="3" borderId="0" xfId="12" applyNumberFormat="1" applyFont="1" applyFill="1" applyAlignment="1">
      <alignment horizontal="right" vertical="top" wrapText="1"/>
    </xf>
    <xf numFmtId="4" fontId="26" fillId="3" borderId="0" xfId="12" applyNumberFormat="1" applyFont="1" applyFill="1"/>
    <xf numFmtId="3" fontId="26" fillId="0" borderId="56" xfId="12" applyNumberFormat="1" applyFont="1" applyBorder="1"/>
    <xf numFmtId="0" fontId="26" fillId="0" borderId="58" xfId="12" applyFont="1" applyBorder="1"/>
    <xf numFmtId="0" fontId="26" fillId="0" borderId="59" xfId="12" applyFont="1" applyBorder="1"/>
    <xf numFmtId="3" fontId="26" fillId="0" borderId="59" xfId="12" applyNumberFormat="1" applyFont="1" applyBorder="1" applyAlignment="1">
      <alignment horizontal="right"/>
    </xf>
    <xf numFmtId="176" fontId="26" fillId="0" borderId="59" xfId="12" applyNumberFormat="1" applyFont="1" applyBorder="1" applyAlignment="1">
      <alignment horizontal="right"/>
    </xf>
    <xf numFmtId="176" fontId="26" fillId="0" borderId="60" xfId="12" applyNumberFormat="1" applyFont="1" applyBorder="1" applyAlignment="1">
      <alignment horizontal="center"/>
    </xf>
    <xf numFmtId="4" fontId="27" fillId="0" borderId="59" xfId="12" applyNumberFormat="1" applyFont="1" applyBorder="1"/>
    <xf numFmtId="0" fontId="26" fillId="0" borderId="61" xfId="12" applyFont="1" applyBorder="1" applyAlignment="1">
      <alignment horizontal="left"/>
    </xf>
    <xf numFmtId="0" fontId="26" fillId="0" borderId="61" xfId="12" applyFont="1" applyBorder="1" applyAlignment="1">
      <alignment horizontal="right"/>
    </xf>
    <xf numFmtId="0" fontId="26" fillId="0" borderId="61" xfId="12" applyFont="1" applyBorder="1"/>
    <xf numFmtId="0" fontId="26" fillId="0" borderId="61" xfId="12" applyFont="1" applyBorder="1" applyAlignment="1">
      <alignment horizontal="center"/>
    </xf>
    <xf numFmtId="0" fontId="27" fillId="0" borderId="44" xfId="12" applyFont="1" applyBorder="1" applyAlignment="1">
      <alignment horizontal="left"/>
    </xf>
    <xf numFmtId="3" fontId="26" fillId="0" borderId="52" xfId="12" applyNumberFormat="1" applyFont="1" applyBorder="1" applyAlignment="1">
      <alignment horizontal="right"/>
    </xf>
    <xf numFmtId="176" fontId="27" fillId="0" borderId="33" xfId="12" applyNumberFormat="1" applyFont="1" applyBorder="1" applyAlignment="1">
      <alignment horizontal="right"/>
    </xf>
    <xf numFmtId="3" fontId="26" fillId="0" borderId="33" xfId="12" applyNumberFormat="1" applyFont="1" applyBorder="1" applyAlignment="1">
      <alignment horizontal="right"/>
    </xf>
    <xf numFmtId="176" fontId="26" fillId="0" borderId="62" xfId="12" applyNumberFormat="1" applyFont="1" applyBorder="1" applyAlignment="1">
      <alignment horizontal="center"/>
    </xf>
    <xf numFmtId="176" fontId="26" fillId="0" borderId="63" xfId="12" applyNumberFormat="1" applyFont="1" applyBorder="1" applyAlignment="1">
      <alignment horizontal="right"/>
    </xf>
    <xf numFmtId="0" fontId="27" fillId="0" borderId="37" xfId="12" applyFont="1" applyBorder="1"/>
    <xf numFmtId="176" fontId="26" fillId="0" borderId="64" xfId="12" applyNumberFormat="1" applyFont="1" applyBorder="1" applyAlignment="1">
      <alignment horizontal="center"/>
    </xf>
    <xf numFmtId="176" fontId="26" fillId="0" borderId="65" xfId="12" applyNumberFormat="1" applyFont="1" applyBorder="1" applyAlignment="1">
      <alignment horizontal="center"/>
    </xf>
    <xf numFmtId="176" fontId="26" fillId="0" borderId="66" xfId="12" applyNumberFormat="1" applyFont="1" applyBorder="1" applyAlignment="1">
      <alignment horizontal="right"/>
    </xf>
    <xf numFmtId="3" fontId="26" fillId="3" borderId="0" xfId="12" applyNumberFormat="1" applyFont="1" applyFill="1"/>
    <xf numFmtId="0" fontId="26" fillId="0" borderId="46" xfId="12" applyFont="1" applyBorder="1"/>
    <xf numFmtId="176" fontId="26" fillId="0" borderId="67" xfId="12" applyNumberFormat="1" applyFont="1" applyBorder="1" applyAlignment="1">
      <alignment horizontal="right"/>
    </xf>
    <xf numFmtId="9" fontId="26" fillId="0" borderId="0" xfId="12" applyNumberFormat="1" applyFont="1"/>
    <xf numFmtId="0" fontId="26" fillId="0" borderId="37" xfId="12" applyFont="1" applyBorder="1" applyAlignment="1">
      <alignment horizontal="left"/>
    </xf>
    <xf numFmtId="175" fontId="26" fillId="3" borderId="0" xfId="8" applyNumberFormat="1" applyFont="1" applyFill="1" applyBorder="1"/>
    <xf numFmtId="175" fontId="26" fillId="3" borderId="0" xfId="12" applyNumberFormat="1" applyFont="1" applyFill="1"/>
    <xf numFmtId="0" fontId="27" fillId="0" borderId="46" xfId="12" applyFont="1" applyBorder="1" applyAlignment="1">
      <alignment horizontal="left"/>
    </xf>
    <xf numFmtId="176" fontId="27" fillId="0" borderId="65" xfId="12" applyNumberFormat="1" applyFont="1" applyBorder="1" applyAlignment="1">
      <alignment horizontal="center"/>
    </xf>
    <xf numFmtId="176" fontId="27" fillId="0" borderId="66" xfId="12" applyNumberFormat="1" applyFont="1" applyBorder="1" applyAlignment="1">
      <alignment horizontal="right"/>
    </xf>
    <xf numFmtId="0" fontId="26" fillId="0" borderId="46" xfId="12" applyFont="1" applyBorder="1" applyAlignment="1">
      <alignment horizontal="left"/>
    </xf>
    <xf numFmtId="0" fontId="27" fillId="0" borderId="37" xfId="12" applyFont="1" applyBorder="1" applyAlignment="1">
      <alignment horizontal="left"/>
    </xf>
    <xf numFmtId="176" fontId="27" fillId="0" borderId="67" xfId="12" applyNumberFormat="1" applyFont="1" applyBorder="1" applyAlignment="1">
      <alignment horizontal="right"/>
    </xf>
    <xf numFmtId="0" fontId="27" fillId="3" borderId="0" xfId="12" applyFont="1" applyFill="1"/>
    <xf numFmtId="3" fontId="26" fillId="0" borderId="40" xfId="12" applyNumberFormat="1" applyFont="1" applyBorder="1" applyAlignment="1">
      <alignment horizontal="right"/>
    </xf>
    <xf numFmtId="0" fontId="26" fillId="0" borderId="68" xfId="12" applyFont="1" applyBorder="1" applyAlignment="1">
      <alignment horizontal="left"/>
    </xf>
    <xf numFmtId="0" fontId="26" fillId="0" borderId="40" xfId="12" applyFont="1" applyBorder="1" applyAlignment="1">
      <alignment horizontal="left"/>
    </xf>
    <xf numFmtId="176" fontId="26" fillId="0" borderId="40" xfId="12" applyNumberFormat="1" applyFont="1" applyBorder="1" applyAlignment="1">
      <alignment horizontal="right"/>
    </xf>
    <xf numFmtId="4" fontId="26" fillId="0" borderId="40" xfId="12" applyNumberFormat="1" applyFont="1" applyBorder="1"/>
    <xf numFmtId="176" fontId="26" fillId="0" borderId="69" xfId="12" applyNumberFormat="1" applyFont="1" applyBorder="1" applyAlignment="1">
      <alignment horizontal="right"/>
    </xf>
    <xf numFmtId="176" fontId="26" fillId="0" borderId="70" xfId="12" applyNumberFormat="1" applyFont="1" applyBorder="1" applyAlignment="1">
      <alignment horizontal="center"/>
    </xf>
    <xf numFmtId="176" fontId="26" fillId="0" borderId="71" xfId="12" applyNumberFormat="1" applyFont="1" applyBorder="1" applyAlignment="1">
      <alignment horizontal="right"/>
    </xf>
    <xf numFmtId="0" fontId="27" fillId="0" borderId="40" xfId="12" applyFont="1" applyBorder="1" applyAlignment="1">
      <alignment horizontal="left"/>
    </xf>
    <xf numFmtId="3" fontId="27" fillId="0" borderId="40" xfId="12" applyNumberFormat="1" applyFont="1" applyBorder="1" applyAlignment="1">
      <alignment horizontal="right"/>
    </xf>
    <xf numFmtId="0" fontId="26" fillId="0" borderId="48" xfId="12" applyFont="1" applyBorder="1"/>
    <xf numFmtId="0" fontId="26" fillId="0" borderId="43" xfId="12" applyFont="1" applyBorder="1"/>
    <xf numFmtId="176" fontId="26" fillId="0" borderId="72" xfId="12" applyNumberFormat="1" applyFont="1" applyBorder="1" applyAlignment="1">
      <alignment horizontal="right"/>
    </xf>
    <xf numFmtId="176" fontId="26" fillId="0" borderId="73" xfId="12" applyNumberFormat="1" applyFont="1" applyBorder="1" applyAlignment="1">
      <alignment horizontal="center"/>
    </xf>
    <xf numFmtId="3" fontId="26" fillId="0" borderId="43" xfId="12" applyNumberFormat="1" applyFont="1" applyBorder="1"/>
    <xf numFmtId="176" fontId="26" fillId="0" borderId="74" xfId="12" applyNumberFormat="1" applyFont="1" applyBorder="1" applyAlignment="1">
      <alignment horizontal="right"/>
    </xf>
    <xf numFmtId="0" fontId="38" fillId="0" borderId="0" xfId="12" applyFont="1" applyAlignment="1">
      <alignment horizontal="left"/>
    </xf>
    <xf numFmtId="0" fontId="26" fillId="0" borderId="29" xfId="12" applyFont="1" applyBorder="1"/>
    <xf numFmtId="0" fontId="26" fillId="0" borderId="75" xfId="12" applyFont="1" applyBorder="1"/>
    <xf numFmtId="3" fontId="26" fillId="0" borderId="76" xfId="12" applyNumberFormat="1" applyFont="1" applyBorder="1" applyAlignment="1">
      <alignment horizontal="right"/>
    </xf>
    <xf numFmtId="176" fontId="26" fillId="0" borderId="76" xfId="12" applyNumberFormat="1" applyFont="1" applyBorder="1" applyAlignment="1">
      <alignment horizontal="right"/>
    </xf>
    <xf numFmtId="177" fontId="26" fillId="0" borderId="76" xfId="8" applyNumberFormat="1" applyFont="1" applyFill="1" applyBorder="1" applyAlignment="1"/>
    <xf numFmtId="176" fontId="26" fillId="0" borderId="76" xfId="12" applyNumberFormat="1" applyFont="1" applyBorder="1" applyAlignment="1">
      <alignment horizontal="center"/>
    </xf>
    <xf numFmtId="4" fontId="26" fillId="0" borderId="76" xfId="12" applyNumberFormat="1" applyFont="1" applyBorder="1"/>
    <xf numFmtId="3" fontId="26" fillId="0" borderId="76" xfId="12" applyNumberFormat="1" applyFont="1" applyBorder="1"/>
    <xf numFmtId="176" fontId="26" fillId="0" borderId="77" xfId="12" applyNumberFormat="1" applyFont="1" applyBorder="1" applyAlignment="1">
      <alignment horizontal="right"/>
    </xf>
    <xf numFmtId="0" fontId="39" fillId="0" borderId="0" xfId="12" applyFont="1" applyAlignment="1">
      <alignment horizontal="left"/>
    </xf>
    <xf numFmtId="3" fontId="26" fillId="0" borderId="0" xfId="12" applyNumberFormat="1" applyFont="1" applyAlignment="1">
      <alignment horizontal="center"/>
    </xf>
    <xf numFmtId="3" fontId="26" fillId="0" borderId="0" xfId="12" applyNumberFormat="1" applyFont="1" applyAlignment="1">
      <alignment horizontal="right"/>
    </xf>
    <xf numFmtId="0" fontId="26" fillId="3" borderId="0" xfId="12" applyFont="1" applyFill="1" applyAlignment="1">
      <alignment horizontal="left"/>
    </xf>
    <xf numFmtId="0" fontId="30" fillId="0" borderId="0" xfId="12" applyFont="1" applyAlignment="1">
      <alignment horizontal="left"/>
    </xf>
    <xf numFmtId="3" fontId="30" fillId="0" borderId="0" xfId="12" applyNumberFormat="1" applyFont="1" applyAlignment="1">
      <alignment horizontal="right"/>
    </xf>
    <xf numFmtId="0" fontId="23" fillId="0" borderId="0" xfId="0" applyFont="1"/>
    <xf numFmtId="3" fontId="23" fillId="0" borderId="0" xfId="0" applyNumberFormat="1" applyFont="1"/>
    <xf numFmtId="0" fontId="23" fillId="0" borderId="0" xfId="0" applyFont="1" applyAlignment="1">
      <alignment horizontal="center" vertical="center"/>
    </xf>
    <xf numFmtId="0" fontId="22" fillId="0" borderId="0" xfId="0" applyFont="1" applyAlignment="1">
      <alignment horizontal="center" vertical="center"/>
    </xf>
    <xf numFmtId="0" fontId="48" fillId="0" borderId="0" xfId="0" applyFont="1"/>
    <xf numFmtId="0" fontId="46" fillId="0" borderId="0" xfId="0" applyFont="1" applyAlignment="1">
      <alignment horizontal="center"/>
    </xf>
    <xf numFmtId="0" fontId="46" fillId="0" borderId="0" xfId="0" applyFont="1"/>
    <xf numFmtId="3" fontId="46" fillId="0" borderId="0" xfId="0" applyNumberFormat="1" applyFont="1"/>
    <xf numFmtId="3" fontId="48" fillId="0" borderId="0" xfId="0" applyNumberFormat="1" applyFont="1"/>
    <xf numFmtId="3" fontId="46" fillId="0" borderId="0" xfId="0" applyNumberFormat="1" applyFont="1" applyAlignment="1">
      <alignment horizontal="center"/>
    </xf>
    <xf numFmtId="0" fontId="48" fillId="10" borderId="14" xfId="0" applyFont="1" applyFill="1" applyBorder="1"/>
    <xf numFmtId="3" fontId="48" fillId="10" borderId="14" xfId="0" applyNumberFormat="1" applyFont="1" applyFill="1" applyBorder="1"/>
    <xf numFmtId="3" fontId="48" fillId="10" borderId="84" xfId="22" applyNumberFormat="1" applyFont="1" applyFill="1" applyBorder="1"/>
    <xf numFmtId="3" fontId="48" fillId="10" borderId="3" xfId="0" applyNumberFormat="1" applyFont="1" applyFill="1" applyBorder="1"/>
    <xf numFmtId="0" fontId="48" fillId="0" borderId="0" xfId="0" applyFont="1" applyAlignment="1">
      <alignment horizontal="center" vertical="center"/>
    </xf>
    <xf numFmtId="3" fontId="48" fillId="10" borderId="10" xfId="0" applyNumberFormat="1" applyFont="1" applyFill="1" applyBorder="1" applyAlignment="1">
      <alignment horizontal="center" vertical="center" wrapText="1"/>
    </xf>
    <xf numFmtId="14" fontId="48" fillId="10" borderId="81" xfId="0" applyNumberFormat="1" applyFont="1" applyFill="1" applyBorder="1" applyAlignment="1">
      <alignment horizontal="center" vertical="center" wrapText="1"/>
    </xf>
    <xf numFmtId="3" fontId="48" fillId="10" borderId="86" xfId="0" applyNumberFormat="1" applyFont="1" applyFill="1" applyBorder="1" applyAlignment="1">
      <alignment horizontal="center" vertical="center" wrapText="1"/>
    </xf>
    <xf numFmtId="0" fontId="46" fillId="0" borderId="89" xfId="0" applyFont="1" applyBorder="1" applyAlignment="1">
      <alignment wrapText="1"/>
    </xf>
    <xf numFmtId="3" fontId="46" fillId="0" borderId="89" xfId="0" applyNumberFormat="1" applyFont="1" applyBorder="1"/>
    <xf numFmtId="0" fontId="46" fillId="0" borderId="90" xfId="0" applyFont="1" applyBorder="1" applyAlignment="1">
      <alignment wrapText="1"/>
    </xf>
    <xf numFmtId="3" fontId="46" fillId="0" borderId="90" xfId="0" applyNumberFormat="1" applyFont="1" applyBorder="1"/>
    <xf numFmtId="0" fontId="46" fillId="0" borderId="90" xfId="0" applyFont="1" applyBorder="1"/>
    <xf numFmtId="0" fontId="46" fillId="0" borderId="0" xfId="0" applyFont="1" applyAlignment="1">
      <alignment horizontal="center" vertical="center"/>
    </xf>
    <xf numFmtId="3" fontId="46" fillId="0" borderId="96" xfId="0" applyNumberFormat="1" applyFont="1" applyBorder="1"/>
    <xf numFmtId="3" fontId="46" fillId="0" borderId="97" xfId="0" applyNumberFormat="1" applyFont="1" applyBorder="1"/>
    <xf numFmtId="3" fontId="48" fillId="10" borderId="15" xfId="0" applyNumberFormat="1" applyFont="1" applyFill="1" applyBorder="1"/>
    <xf numFmtId="3" fontId="46" fillId="0" borderId="80" xfId="0" applyNumberFormat="1" applyFont="1" applyBorder="1"/>
    <xf numFmtId="0" fontId="67" fillId="9" borderId="0" xfId="0" applyFont="1" applyFill="1" applyAlignment="1">
      <alignment vertical="center"/>
    </xf>
    <xf numFmtId="0" fontId="68" fillId="9" borderId="0" xfId="19" applyFont="1" applyFill="1"/>
    <xf numFmtId="0" fontId="67" fillId="9" borderId="0" xfId="19" applyFont="1" applyFill="1"/>
    <xf numFmtId="0" fontId="67" fillId="9" borderId="0" xfId="0" applyFont="1" applyFill="1"/>
    <xf numFmtId="0" fontId="69" fillId="9" borderId="143" xfId="0" applyFont="1" applyFill="1" applyBorder="1" applyAlignment="1">
      <alignment horizontal="justify" vertical="center"/>
    </xf>
    <xf numFmtId="0" fontId="69" fillId="9" borderId="109" xfId="0" applyFont="1" applyFill="1" applyBorder="1" applyAlignment="1">
      <alignment horizontal="justify" vertical="center"/>
    </xf>
    <xf numFmtId="0" fontId="67" fillId="9" borderId="143" xfId="0" applyFont="1" applyFill="1" applyBorder="1" applyAlignment="1">
      <alignment horizontal="justify" vertical="center"/>
    </xf>
    <xf numFmtId="0" fontId="69" fillId="12" borderId="143" xfId="0" applyFont="1" applyFill="1" applyBorder="1" applyAlignment="1">
      <alignment horizontal="justify" vertical="center"/>
    </xf>
    <xf numFmtId="0" fontId="69" fillId="12" borderId="109" xfId="0" applyFont="1" applyFill="1" applyBorder="1" applyAlignment="1">
      <alignment horizontal="justify" vertical="center"/>
    </xf>
    <xf numFmtId="168" fontId="67" fillId="9" borderId="0" xfId="7" applyFont="1" applyFill="1"/>
    <xf numFmtId="3" fontId="69" fillId="12" borderId="109" xfId="0" applyNumberFormat="1" applyFont="1" applyFill="1" applyBorder="1" applyAlignment="1">
      <alignment vertical="center"/>
    </xf>
    <xf numFmtId="0" fontId="69" fillId="9" borderId="0" xfId="0" applyFont="1" applyFill="1" applyAlignment="1">
      <alignment horizontal="justify" vertical="center"/>
    </xf>
    <xf numFmtId="3" fontId="69" fillId="9" borderId="0" xfId="0" applyNumberFormat="1" applyFont="1" applyFill="1" applyAlignment="1">
      <alignment vertical="center"/>
    </xf>
    <xf numFmtId="0" fontId="69" fillId="9" borderId="0" xfId="19" applyFont="1" applyFill="1"/>
    <xf numFmtId="0" fontId="69" fillId="12" borderId="119" xfId="0" applyFont="1" applyFill="1" applyBorder="1" applyAlignment="1">
      <alignment horizontal="center"/>
    </xf>
    <xf numFmtId="0" fontId="69" fillId="12" borderId="80" xfId="0" applyFont="1" applyFill="1" applyBorder="1" applyAlignment="1">
      <alignment horizontal="center"/>
    </xf>
    <xf numFmtId="0" fontId="69" fillId="12" borderId="80" xfId="0" applyFont="1" applyFill="1" applyBorder="1" applyAlignment="1">
      <alignment horizontal="center" wrapText="1"/>
    </xf>
    <xf numFmtId="0" fontId="69" fillId="12" borderId="112" xfId="0" applyFont="1" applyFill="1" applyBorder="1" applyAlignment="1">
      <alignment horizontal="center" wrapText="1"/>
    </xf>
    <xf numFmtId="0" fontId="67" fillId="9" borderId="119" xfId="0" applyFont="1" applyFill="1" applyBorder="1"/>
    <xf numFmtId="0" fontId="67" fillId="9" borderId="80" xfId="0" applyFont="1" applyFill="1" applyBorder="1"/>
    <xf numFmtId="0" fontId="67" fillId="9" borderId="112" xfId="0" applyFont="1" applyFill="1" applyBorder="1"/>
    <xf numFmtId="0" fontId="69" fillId="12" borderId="119" xfId="0" applyFont="1" applyFill="1" applyBorder="1"/>
    <xf numFmtId="0" fontId="67" fillId="12" borderId="80" xfId="0" applyFont="1" applyFill="1" applyBorder="1"/>
    <xf numFmtId="0" fontId="67" fillId="12" borderId="112" xfId="0" applyFont="1" applyFill="1" applyBorder="1"/>
    <xf numFmtId="0" fontId="69" fillId="12" borderId="125" xfId="0" applyFont="1" applyFill="1" applyBorder="1"/>
    <xf numFmtId="0" fontId="67" fillId="12" borderId="115" xfId="0" applyFont="1" applyFill="1" applyBorder="1"/>
    <xf numFmtId="0" fontId="67" fillId="12" borderId="137" xfId="0" applyFont="1" applyFill="1" applyBorder="1"/>
    <xf numFmtId="0" fontId="69" fillId="9" borderId="0" xfId="0" applyFont="1" applyFill="1" applyAlignment="1">
      <alignment vertical="center"/>
    </xf>
    <xf numFmtId="0" fontId="69" fillId="0" borderId="0" xfId="19" applyFont="1"/>
    <xf numFmtId="0" fontId="67" fillId="0" borderId="0" xfId="0" applyFont="1"/>
    <xf numFmtId="0" fontId="67" fillId="0" borderId="0" xfId="18" applyFont="1"/>
    <xf numFmtId="0" fontId="68" fillId="0" borderId="0" xfId="18" applyFont="1" applyAlignment="1">
      <alignment horizontal="center"/>
    </xf>
    <xf numFmtId="0" fontId="69" fillId="0" borderId="0" xfId="18" applyFont="1"/>
    <xf numFmtId="0" fontId="67" fillId="0" borderId="0" xfId="18" applyFont="1" applyAlignment="1">
      <alignment horizontal="center"/>
    </xf>
    <xf numFmtId="0" fontId="69" fillId="0" borderId="0" xfId="18" applyFont="1" applyAlignment="1">
      <alignment horizontal="center"/>
    </xf>
    <xf numFmtId="14" fontId="67" fillId="0" borderId="0" xfId="18" applyNumberFormat="1" applyFont="1"/>
    <xf numFmtId="0" fontId="70" fillId="9" borderId="29" xfId="0" applyFont="1" applyFill="1" applyBorder="1" applyAlignment="1">
      <alignment vertical="center" wrapText="1"/>
    </xf>
    <xf numFmtId="0" fontId="70" fillId="9" borderId="50" xfId="0" applyFont="1" applyFill="1" applyBorder="1" applyAlignment="1">
      <alignment vertical="center" wrapText="1"/>
    </xf>
    <xf numFmtId="0" fontId="70" fillId="9" borderId="143" xfId="0" applyFont="1" applyFill="1" applyBorder="1" applyAlignment="1">
      <alignment vertical="center" wrapText="1"/>
    </xf>
    <xf numFmtId="0" fontId="70" fillId="9" borderId="109" xfId="0" applyFont="1" applyFill="1" applyBorder="1" applyAlignment="1">
      <alignment vertical="center" wrapText="1"/>
    </xf>
    <xf numFmtId="0" fontId="70" fillId="9" borderId="108" xfId="0" applyFont="1" applyFill="1" applyBorder="1" applyAlignment="1">
      <alignment vertical="center" wrapText="1"/>
    </xf>
    <xf numFmtId="0" fontId="68" fillId="9" borderId="0" xfId="0" applyFont="1" applyFill="1"/>
    <xf numFmtId="0" fontId="69" fillId="9" borderId="0" xfId="0" applyFont="1" applyFill="1"/>
    <xf numFmtId="0" fontId="70" fillId="9" borderId="103" xfId="12" applyFont="1" applyFill="1" applyBorder="1" applyAlignment="1">
      <alignment vertical="center" wrapText="1"/>
    </xf>
    <xf numFmtId="0" fontId="70" fillId="9" borderId="110" xfId="12" applyFont="1" applyFill="1" applyBorder="1" applyAlignment="1">
      <alignment vertical="center" wrapText="1"/>
    </xf>
    <xf numFmtId="0" fontId="70" fillId="9" borderId="104" xfId="12" applyFont="1" applyFill="1" applyBorder="1" applyAlignment="1">
      <alignment vertical="center" wrapText="1"/>
    </xf>
    <xf numFmtId="0" fontId="70" fillId="9" borderId="0" xfId="12" applyFont="1" applyFill="1" applyAlignment="1">
      <alignment vertical="center" wrapText="1"/>
    </xf>
    <xf numFmtId="0" fontId="67" fillId="9" borderId="107" xfId="0" applyFont="1" applyFill="1" applyBorder="1" applyAlignment="1">
      <alignment vertical="center" wrapText="1"/>
    </xf>
    <xf numFmtId="0" fontId="67" fillId="9" borderId="108" xfId="0" applyFont="1" applyFill="1" applyBorder="1" applyAlignment="1">
      <alignment vertical="center" wrapText="1"/>
    </xf>
    <xf numFmtId="0" fontId="67" fillId="9" borderId="109" xfId="0" applyFont="1" applyFill="1" applyBorder="1" applyAlignment="1">
      <alignment vertical="center" wrapText="1"/>
    </xf>
    <xf numFmtId="0" fontId="67" fillId="9" borderId="0" xfId="0" applyFont="1" applyFill="1" applyAlignment="1">
      <alignment vertical="center" wrapText="1"/>
    </xf>
    <xf numFmtId="0" fontId="71" fillId="9" borderId="0" xfId="0" applyFont="1" applyFill="1"/>
    <xf numFmtId="0" fontId="72" fillId="12" borderId="124" xfId="0" applyFont="1" applyFill="1" applyBorder="1" applyAlignment="1">
      <alignment horizontal="justify" vertical="center"/>
    </xf>
    <xf numFmtId="0" fontId="72" fillId="12" borderId="139" xfId="0" applyFont="1" applyFill="1" applyBorder="1" applyAlignment="1">
      <alignment horizontal="justify" vertical="center"/>
    </xf>
    <xf numFmtId="0" fontId="70" fillId="9" borderId="119" xfId="0" applyFont="1" applyFill="1" applyBorder="1" applyAlignment="1">
      <alignment horizontal="justify" vertical="center"/>
    </xf>
    <xf numFmtId="0" fontId="70" fillId="9" borderId="112" xfId="0" applyFont="1" applyFill="1" applyBorder="1" applyAlignment="1">
      <alignment horizontal="justify" vertical="center"/>
    </xf>
    <xf numFmtId="0" fontId="67" fillId="0" borderId="0" xfId="0" applyFont="1" applyAlignment="1">
      <alignment vertical="center"/>
    </xf>
    <xf numFmtId="0" fontId="72" fillId="11" borderId="29" xfId="0" applyFont="1" applyFill="1" applyBorder="1" applyAlignment="1">
      <alignment horizontal="center" vertical="center"/>
    </xf>
    <xf numFmtId="0" fontId="72" fillId="11" borderId="50" xfId="0" applyFont="1" applyFill="1" applyBorder="1" applyAlignment="1">
      <alignment horizontal="center" vertical="center"/>
    </xf>
    <xf numFmtId="0" fontId="72" fillId="11" borderId="50" xfId="0" applyFont="1" applyFill="1" applyBorder="1" applyAlignment="1">
      <alignment horizontal="center" vertical="center" wrapText="1"/>
    </xf>
    <xf numFmtId="0" fontId="70" fillId="9" borderId="143" xfId="0" applyFont="1" applyFill="1" applyBorder="1" applyAlignment="1">
      <alignment horizontal="justify" vertical="center"/>
    </xf>
    <xf numFmtId="0" fontId="70" fillId="9" borderId="109" xfId="0" applyFont="1" applyFill="1" applyBorder="1" applyAlignment="1">
      <alignment horizontal="left" vertical="center" wrapText="1"/>
    </xf>
    <xf numFmtId="0" fontId="70" fillId="9" borderId="109" xfId="0" applyFont="1" applyFill="1" applyBorder="1" applyAlignment="1">
      <alignment horizontal="center" vertical="center"/>
    </xf>
    <xf numFmtId="3" fontId="70" fillId="9" borderId="109" xfId="0" applyNumberFormat="1" applyFont="1" applyFill="1" applyBorder="1" applyAlignment="1">
      <alignment horizontal="center" vertical="center"/>
    </xf>
    <xf numFmtId="0" fontId="69" fillId="9" borderId="28" xfId="0" applyFont="1" applyFill="1" applyBorder="1"/>
    <xf numFmtId="0" fontId="69" fillId="9" borderId="29" xfId="0" applyFont="1" applyFill="1" applyBorder="1"/>
    <xf numFmtId="0" fontId="69" fillId="9" borderId="143" xfId="0" applyFont="1" applyFill="1" applyBorder="1"/>
    <xf numFmtId="0" fontId="72" fillId="9" borderId="143" xfId="0" applyFont="1" applyFill="1" applyBorder="1" applyAlignment="1">
      <alignment horizontal="center" vertical="center"/>
    </xf>
    <xf numFmtId="0" fontId="72" fillId="9" borderId="29" xfId="0" applyFont="1" applyFill="1" applyBorder="1" applyAlignment="1">
      <alignment horizontal="center" vertical="center"/>
    </xf>
    <xf numFmtId="3" fontId="72" fillId="9" borderId="29" xfId="0" applyNumberFormat="1" applyFont="1" applyFill="1" applyBorder="1" applyAlignment="1">
      <alignment horizontal="center" vertical="center"/>
    </xf>
    <xf numFmtId="0" fontId="67" fillId="9" borderId="0" xfId="0" applyFont="1" applyFill="1" applyAlignment="1">
      <alignment horizontal="justify" vertical="center"/>
    </xf>
    <xf numFmtId="0" fontId="67" fillId="9" borderId="0" xfId="0" applyFont="1" applyFill="1" applyAlignment="1">
      <alignment horizontal="left" vertical="center"/>
    </xf>
    <xf numFmtId="0" fontId="69" fillId="9" borderId="0" xfId="0" applyFont="1" applyFill="1" applyAlignment="1">
      <alignment horizontal="center" vertical="center"/>
    </xf>
    <xf numFmtId="0" fontId="68" fillId="9" borderId="0" xfId="0" applyFont="1" applyFill="1" applyAlignment="1">
      <alignment vertical="center"/>
    </xf>
    <xf numFmtId="0" fontId="69" fillId="9" borderId="0" xfId="21" applyFont="1" applyFill="1"/>
    <xf numFmtId="0" fontId="69" fillId="11" borderId="103" xfId="21" applyFont="1" applyFill="1" applyBorder="1" applyAlignment="1">
      <alignment horizontal="center"/>
    </xf>
    <xf numFmtId="184" fontId="69" fillId="11" borderId="61" xfId="21" applyNumberFormat="1" applyFont="1" applyFill="1" applyBorder="1" applyAlignment="1">
      <alignment horizontal="center"/>
    </xf>
    <xf numFmtId="0" fontId="69" fillId="11" borderId="61" xfId="21" applyFont="1" applyFill="1" applyBorder="1" applyAlignment="1">
      <alignment horizontal="center"/>
    </xf>
    <xf numFmtId="14" fontId="69" fillId="11" borderId="147" xfId="21" applyNumberFormat="1" applyFont="1" applyFill="1" applyBorder="1" applyAlignment="1">
      <alignment horizontal="center"/>
    </xf>
    <xf numFmtId="14" fontId="69" fillId="11" borderId="176" xfId="21" applyNumberFormat="1" applyFont="1" applyFill="1" applyBorder="1" applyAlignment="1">
      <alignment horizontal="center"/>
    </xf>
    <xf numFmtId="0" fontId="68" fillId="11" borderId="134" xfId="21" applyFont="1" applyFill="1" applyBorder="1" applyAlignment="1">
      <alignment horizontal="center"/>
    </xf>
    <xf numFmtId="0" fontId="68" fillId="11" borderId="95" xfId="21" applyFont="1" applyFill="1" applyBorder="1" applyAlignment="1">
      <alignment horizontal="center"/>
    </xf>
    <xf numFmtId="0" fontId="68" fillId="11" borderId="135" xfId="21" applyFont="1" applyFill="1" applyBorder="1" applyAlignment="1">
      <alignment horizontal="center"/>
    </xf>
    <xf numFmtId="0" fontId="69" fillId="9" borderId="103" xfId="21" applyFont="1" applyFill="1" applyBorder="1"/>
    <xf numFmtId="168" fontId="69" fillId="9" borderId="100" xfId="21" applyNumberFormat="1" applyFont="1" applyFill="1" applyBorder="1"/>
    <xf numFmtId="0" fontId="69" fillId="9" borderId="61" xfId="21" applyFont="1" applyFill="1" applyBorder="1"/>
    <xf numFmtId="0" fontId="69" fillId="9" borderId="116" xfId="21" applyFont="1" applyFill="1" applyBorder="1"/>
    <xf numFmtId="168" fontId="69" fillId="9" borderId="147" xfId="21" applyNumberFormat="1" applyFont="1" applyFill="1" applyBorder="1"/>
    <xf numFmtId="0" fontId="69" fillId="9" borderId="82" xfId="21" applyFont="1" applyFill="1" applyBorder="1"/>
    <xf numFmtId="0" fontId="69" fillId="9" borderId="110" xfId="21" applyFont="1" applyFill="1" applyBorder="1"/>
    <xf numFmtId="3" fontId="69" fillId="9" borderId="147" xfId="21" applyNumberFormat="1" applyFont="1" applyFill="1" applyBorder="1"/>
    <xf numFmtId="0" fontId="68" fillId="9" borderId="118" xfId="21" applyFont="1" applyFill="1" applyBorder="1"/>
    <xf numFmtId="3" fontId="67" fillId="9" borderId="129" xfId="21" applyNumberFormat="1" applyFont="1" applyFill="1" applyBorder="1"/>
    <xf numFmtId="3" fontId="68" fillId="9" borderId="131" xfId="21" applyNumberFormat="1" applyFont="1" applyFill="1" applyBorder="1"/>
    <xf numFmtId="3" fontId="67" fillId="9" borderId="130" xfId="21" applyNumberFormat="1" applyFont="1" applyFill="1" applyBorder="1"/>
    <xf numFmtId="0" fontId="67" fillId="9" borderId="110" xfId="21" applyFont="1" applyFill="1" applyBorder="1"/>
    <xf numFmtId="3" fontId="69" fillId="9" borderId="0" xfId="21" applyNumberFormat="1" applyFont="1" applyFill="1"/>
    <xf numFmtId="3" fontId="69" fillId="9" borderId="80" xfId="21" applyNumberFormat="1" applyFont="1" applyFill="1" applyBorder="1"/>
    <xf numFmtId="3" fontId="69" fillId="9" borderId="112" xfId="21" applyNumberFormat="1" applyFont="1" applyFill="1" applyBorder="1"/>
    <xf numFmtId="172" fontId="69" fillId="9" borderId="147" xfId="6" applyFont="1" applyFill="1" applyBorder="1"/>
    <xf numFmtId="0" fontId="68" fillId="9" borderId="117" xfId="21" applyFont="1" applyFill="1" applyBorder="1"/>
    <xf numFmtId="172" fontId="67" fillId="9" borderId="161" xfId="6" applyFont="1" applyFill="1" applyBorder="1"/>
    <xf numFmtId="0" fontId="67" fillId="9" borderId="128" xfId="21" applyFont="1" applyFill="1" applyBorder="1"/>
    <xf numFmtId="3" fontId="67" fillId="9" borderId="161" xfId="21" applyNumberFormat="1" applyFont="1" applyFill="1" applyBorder="1"/>
    <xf numFmtId="3" fontId="67" fillId="9" borderId="108" xfId="21" applyNumberFormat="1" applyFont="1" applyFill="1" applyBorder="1"/>
    <xf numFmtId="172" fontId="69" fillId="9" borderId="0" xfId="6" applyFont="1" applyFill="1" applyBorder="1"/>
    <xf numFmtId="3" fontId="67" fillId="9" borderId="25" xfId="21" applyNumberFormat="1" applyFont="1" applyFill="1" applyBorder="1"/>
    <xf numFmtId="3" fontId="67" fillId="9" borderId="123" xfId="21" applyNumberFormat="1" applyFont="1" applyFill="1" applyBorder="1"/>
    <xf numFmtId="167" fontId="69" fillId="9" borderId="112" xfId="6" applyNumberFormat="1" applyFont="1" applyFill="1" applyBorder="1"/>
    <xf numFmtId="0" fontId="69" fillId="9" borderId="161" xfId="21" applyFont="1" applyFill="1" applyBorder="1"/>
    <xf numFmtId="3" fontId="67" fillId="9" borderId="131" xfId="21" applyNumberFormat="1" applyFont="1" applyFill="1" applyBorder="1"/>
    <xf numFmtId="3" fontId="69" fillId="9" borderId="119" xfId="21" applyNumberFormat="1" applyFont="1" applyFill="1" applyBorder="1"/>
    <xf numFmtId="167" fontId="69" fillId="9" borderId="80" xfId="6" applyNumberFormat="1" applyFont="1" applyFill="1" applyBorder="1"/>
    <xf numFmtId="3" fontId="69" fillId="9" borderId="161" xfId="21" applyNumberFormat="1" applyFont="1" applyFill="1" applyBorder="1"/>
    <xf numFmtId="172" fontId="67" fillId="9" borderId="147" xfId="6" applyFont="1" applyFill="1" applyBorder="1"/>
    <xf numFmtId="3" fontId="69" fillId="9" borderId="120" xfId="21" applyNumberFormat="1" applyFont="1" applyFill="1" applyBorder="1"/>
    <xf numFmtId="172" fontId="67" fillId="9" borderId="80" xfId="6" applyFont="1" applyFill="1" applyBorder="1"/>
    <xf numFmtId="3" fontId="69" fillId="9" borderId="127" xfId="21" applyNumberFormat="1" applyFont="1" applyFill="1" applyBorder="1"/>
    <xf numFmtId="0" fontId="69" fillId="9" borderId="80" xfId="21" applyFont="1" applyFill="1" applyBorder="1"/>
    <xf numFmtId="0" fontId="69" fillId="9" borderId="112" xfId="21" applyFont="1" applyFill="1" applyBorder="1"/>
    <xf numFmtId="3" fontId="67" fillId="9" borderId="164" xfId="21" applyNumberFormat="1" applyFont="1" applyFill="1" applyBorder="1"/>
    <xf numFmtId="167" fontId="67" fillId="9" borderId="122" xfId="6" applyNumberFormat="1" applyFont="1" applyFill="1" applyBorder="1" applyAlignment="1">
      <alignment horizontal="right"/>
    </xf>
    <xf numFmtId="0" fontId="68" fillId="9" borderId="110" xfId="21" applyFont="1" applyFill="1" applyBorder="1"/>
    <xf numFmtId="0" fontId="69" fillId="9" borderId="111" xfId="21" applyFont="1" applyFill="1" applyBorder="1"/>
    <xf numFmtId="3" fontId="69" fillId="9" borderId="22" xfId="21" applyNumberFormat="1" applyFont="1" applyFill="1" applyBorder="1"/>
    <xf numFmtId="3" fontId="69" fillId="9" borderId="123" xfId="21" applyNumberFormat="1" applyFont="1" applyFill="1" applyBorder="1"/>
    <xf numFmtId="0" fontId="69" fillId="9" borderId="83" xfId="21" applyFont="1" applyFill="1" applyBorder="1"/>
    <xf numFmtId="3" fontId="69" fillId="9" borderId="133" xfId="21" applyNumberFormat="1" applyFont="1" applyFill="1" applyBorder="1"/>
    <xf numFmtId="3" fontId="69" fillId="9" borderId="122" xfId="21" applyNumberFormat="1" applyFont="1" applyFill="1" applyBorder="1"/>
    <xf numFmtId="3" fontId="67" fillId="9" borderId="22" xfId="21" applyNumberFormat="1" applyFont="1" applyFill="1" applyBorder="1"/>
    <xf numFmtId="3" fontId="69" fillId="9" borderId="83" xfId="21" applyNumberFormat="1" applyFont="1" applyFill="1" applyBorder="1"/>
    <xf numFmtId="3" fontId="69" fillId="9" borderId="132" xfId="21" applyNumberFormat="1" applyFont="1" applyFill="1" applyBorder="1"/>
    <xf numFmtId="0" fontId="69" fillId="11" borderId="28" xfId="21" applyFont="1" applyFill="1" applyBorder="1"/>
    <xf numFmtId="3" fontId="69" fillId="11" borderId="175" xfId="21" applyNumberFormat="1" applyFont="1" applyFill="1" applyBorder="1"/>
    <xf numFmtId="3" fontId="69" fillId="11" borderId="77" xfId="21" applyNumberFormat="1" applyFont="1" applyFill="1" applyBorder="1"/>
    <xf numFmtId="172" fontId="67" fillId="9" borderId="0" xfId="6" applyFont="1" applyFill="1" applyBorder="1"/>
    <xf numFmtId="167" fontId="67" fillId="9" borderId="0" xfId="6" applyNumberFormat="1" applyFont="1" applyFill="1" applyBorder="1"/>
    <xf numFmtId="3" fontId="69" fillId="9" borderId="0" xfId="21" applyNumberFormat="1" applyFont="1" applyFill="1" applyAlignment="1">
      <alignment horizontal="center"/>
    </xf>
    <xf numFmtId="169" fontId="69" fillId="9" borderId="0" xfId="21" applyNumberFormat="1" applyFont="1" applyFill="1"/>
    <xf numFmtId="0" fontId="69" fillId="9" borderId="0" xfId="21" applyFont="1" applyFill="1" applyAlignment="1">
      <alignment horizontal="left"/>
    </xf>
    <xf numFmtId="0" fontId="74" fillId="0" borderId="0" xfId="22" applyFont="1"/>
    <xf numFmtId="0" fontId="67" fillId="0" borderId="0" xfId="22" applyFont="1"/>
    <xf numFmtId="0" fontId="73" fillId="0" borderId="0" xfId="21" applyFont="1" applyAlignment="1">
      <alignment horizontal="center"/>
    </xf>
    <xf numFmtId="168" fontId="67" fillId="0" borderId="0" xfId="7" applyFont="1" applyBorder="1" applyAlignment="1">
      <alignment horizontal="center"/>
    </xf>
    <xf numFmtId="0" fontId="68" fillId="0" borderId="0" xfId="21" applyFont="1" applyAlignment="1">
      <alignment horizontal="center"/>
    </xf>
    <xf numFmtId="0" fontId="68" fillId="0" borderId="0" xfId="22" applyFont="1" applyAlignment="1">
      <alignment horizontal="center" vertical="center"/>
    </xf>
    <xf numFmtId="168" fontId="67" fillId="0" borderId="0" xfId="7" applyFont="1"/>
    <xf numFmtId="14" fontId="67" fillId="0" borderId="0" xfId="22" applyNumberFormat="1" applyFont="1"/>
    <xf numFmtId="0" fontId="75" fillId="0" borderId="0" xfId="22" applyFont="1"/>
    <xf numFmtId="168" fontId="67" fillId="12" borderId="141" xfId="7" applyFont="1" applyFill="1" applyBorder="1" applyAlignment="1">
      <alignment horizontal="center" vertical="center"/>
    </xf>
    <xf numFmtId="14" fontId="69" fillId="12" borderId="141" xfId="21" applyNumberFormat="1" applyFont="1" applyFill="1" applyBorder="1" applyAlignment="1">
      <alignment horizontal="center"/>
    </xf>
    <xf numFmtId="0" fontId="69" fillId="0" borderId="0" xfId="22" applyFont="1"/>
    <xf numFmtId="168" fontId="67" fillId="12" borderId="143" xfId="7" applyFont="1" applyFill="1" applyBorder="1" applyAlignment="1">
      <alignment horizontal="center" vertical="center"/>
    </xf>
    <xf numFmtId="0" fontId="68" fillId="12" borderId="143" xfId="21" applyFont="1" applyFill="1" applyBorder="1" applyAlignment="1">
      <alignment horizontal="center"/>
    </xf>
    <xf numFmtId="0" fontId="69" fillId="0" borderId="140" xfId="22" applyFont="1" applyBorder="1"/>
    <xf numFmtId="168" fontId="67" fillId="0" borderId="140" xfId="7" applyFont="1" applyBorder="1"/>
    <xf numFmtId="183" fontId="67" fillId="0" borderId="151" xfId="22" applyNumberFormat="1" applyFont="1" applyBorder="1" applyAlignment="1">
      <alignment horizontal="right"/>
    </xf>
    <xf numFmtId="183" fontId="67" fillId="0" borderId="163" xfId="22" applyNumberFormat="1" applyFont="1" applyBorder="1" applyAlignment="1">
      <alignment horizontal="right"/>
    </xf>
    <xf numFmtId="0" fontId="68" fillId="0" borderId="111" xfId="22" applyFont="1" applyBorder="1"/>
    <xf numFmtId="168" fontId="67" fillId="0" borderId="111" xfId="7" applyFont="1" applyBorder="1"/>
    <xf numFmtId="183" fontId="67" fillId="0" borderId="148" xfId="22" applyNumberFormat="1" applyFont="1" applyBorder="1" applyAlignment="1">
      <alignment horizontal="right"/>
    </xf>
    <xf numFmtId="183" fontId="67" fillId="0" borderId="133" xfId="22" applyNumberFormat="1" applyFont="1" applyBorder="1" applyAlignment="1">
      <alignment horizontal="right"/>
    </xf>
    <xf numFmtId="0" fontId="67" fillId="0" borderId="111" xfId="22" applyFont="1" applyBorder="1"/>
    <xf numFmtId="182" fontId="67" fillId="0" borderId="148" xfId="22" applyNumberFormat="1" applyFont="1" applyBorder="1"/>
    <xf numFmtId="183" fontId="67" fillId="0" borderId="148" xfId="22" applyNumberFormat="1" applyFont="1" applyBorder="1"/>
    <xf numFmtId="0" fontId="76" fillId="0" borderId="0" xfId="22" applyFont="1"/>
    <xf numFmtId="0" fontId="77" fillId="0" borderId="0" xfId="22" applyFont="1"/>
    <xf numFmtId="183" fontId="67" fillId="9" borderId="133" xfId="22" applyNumberFormat="1" applyFont="1" applyFill="1" applyBorder="1"/>
    <xf numFmtId="167" fontId="67" fillId="0" borderId="148" xfId="119" applyNumberFormat="1" applyFont="1" applyFill="1" applyBorder="1"/>
    <xf numFmtId="0" fontId="69" fillId="0" borderId="111" xfId="22" applyFont="1" applyBorder="1"/>
    <xf numFmtId="183" fontId="69" fillId="0" borderId="148" xfId="22" applyNumberFormat="1" applyFont="1" applyBorder="1"/>
    <xf numFmtId="172" fontId="67" fillId="0" borderId="148" xfId="119" applyFont="1" applyFill="1" applyBorder="1"/>
    <xf numFmtId="183" fontId="67" fillId="9" borderId="133" xfId="22" applyNumberFormat="1" applyFont="1" applyFill="1" applyBorder="1" applyAlignment="1">
      <alignment horizontal="right"/>
    </xf>
    <xf numFmtId="177" fontId="69" fillId="0" borderId="148" xfId="22" applyNumberFormat="1" applyFont="1" applyBorder="1" applyAlignment="1">
      <alignment horizontal="right"/>
    </xf>
    <xf numFmtId="183" fontId="69" fillId="0" borderId="148" xfId="22" applyNumberFormat="1" applyFont="1" applyBorder="1" applyAlignment="1">
      <alignment horizontal="right"/>
    </xf>
    <xf numFmtId="0" fontId="69" fillId="0" borderId="148" xfId="22" applyFont="1" applyBorder="1"/>
    <xf numFmtId="168" fontId="67" fillId="0" borderId="111" xfId="7" applyFont="1" applyBorder="1" applyAlignment="1">
      <alignment horizontal="left"/>
    </xf>
    <xf numFmtId="168" fontId="67" fillId="0" borderId="172" xfId="7" applyFont="1" applyBorder="1"/>
    <xf numFmtId="183" fontId="67" fillId="0" borderId="149" xfId="22" applyNumberFormat="1" applyFont="1" applyBorder="1" applyAlignment="1">
      <alignment horizontal="right"/>
    </xf>
    <xf numFmtId="183" fontId="67" fillId="9" borderId="162" xfId="22" applyNumberFormat="1" applyFont="1" applyFill="1" applyBorder="1" applyAlignment="1">
      <alignment horizontal="right"/>
    </xf>
    <xf numFmtId="0" fontId="67" fillId="0" borderId="149" xfId="22" applyFont="1" applyBorder="1"/>
    <xf numFmtId="177" fontId="67" fillId="0" borderId="148" xfId="22" applyNumberFormat="1" applyFont="1" applyBorder="1" applyAlignment="1">
      <alignment horizontal="right"/>
    </xf>
    <xf numFmtId="0" fontId="67" fillId="0" borderId="140" xfId="22" applyFont="1" applyBorder="1"/>
    <xf numFmtId="177" fontId="67" fillId="0" borderId="151" xfId="22" applyNumberFormat="1" applyFont="1" applyBorder="1" applyAlignment="1">
      <alignment horizontal="right"/>
    </xf>
    <xf numFmtId="177" fontId="67" fillId="9" borderId="163" xfId="22" applyNumberFormat="1" applyFont="1" applyFill="1" applyBorder="1" applyAlignment="1">
      <alignment horizontal="right"/>
    </xf>
    <xf numFmtId="0" fontId="67" fillId="0" borderId="151" xfId="22" applyFont="1" applyBorder="1"/>
    <xf numFmtId="183" fontId="67" fillId="9" borderId="163" xfId="22" applyNumberFormat="1" applyFont="1" applyFill="1" applyBorder="1" applyAlignment="1">
      <alignment horizontal="right"/>
    </xf>
    <xf numFmtId="177" fontId="67" fillId="9" borderId="133" xfId="22" applyNumberFormat="1" applyFont="1" applyFill="1" applyBorder="1" applyAlignment="1">
      <alignment horizontal="right"/>
    </xf>
    <xf numFmtId="0" fontId="67" fillId="0" borderId="148" xfId="22" applyFont="1" applyBorder="1"/>
    <xf numFmtId="168" fontId="67" fillId="0" borderId="110" xfId="7" applyFont="1" applyBorder="1"/>
    <xf numFmtId="0" fontId="69" fillId="0" borderId="172" xfId="22" applyFont="1" applyBorder="1"/>
    <xf numFmtId="0" fontId="69" fillId="11" borderId="28" xfId="22" applyFont="1" applyFill="1" applyBorder="1"/>
    <xf numFmtId="168" fontId="67" fillId="11" borderId="30" xfId="7" applyFont="1" applyFill="1" applyBorder="1"/>
    <xf numFmtId="177" fontId="69" fillId="11" borderId="29" xfId="22" applyNumberFormat="1" applyFont="1" applyFill="1" applyBorder="1" applyAlignment="1">
      <alignment horizontal="right"/>
    </xf>
    <xf numFmtId="0" fontId="74" fillId="9" borderId="0" xfId="22" applyFont="1" applyFill="1"/>
    <xf numFmtId="0" fontId="69" fillId="9" borderId="0" xfId="22" applyFont="1" applyFill="1"/>
    <xf numFmtId="168" fontId="67" fillId="9" borderId="0" xfId="7" applyFont="1" applyFill="1" applyBorder="1"/>
    <xf numFmtId="3" fontId="69" fillId="9" borderId="0" xfId="22" applyNumberFormat="1" applyFont="1" applyFill="1"/>
    <xf numFmtId="0" fontId="67" fillId="9" borderId="0" xfId="22" applyFont="1" applyFill="1"/>
    <xf numFmtId="168" fontId="67" fillId="0" borderId="0" xfId="120" applyFont="1" applyFill="1"/>
    <xf numFmtId="0" fontId="4" fillId="0" borderId="0" xfId="16" applyFont="1"/>
    <xf numFmtId="0" fontId="4" fillId="0" borderId="0" xfId="16" applyFont="1" applyAlignment="1">
      <alignment horizontal="left" vertical="center"/>
    </xf>
    <xf numFmtId="0" fontId="78" fillId="11" borderId="103" xfId="16" applyFont="1" applyFill="1" applyBorder="1" applyAlignment="1">
      <alignment horizontal="center" vertical="center"/>
    </xf>
    <xf numFmtId="0" fontId="78" fillId="11" borderId="61" xfId="16" applyFont="1" applyFill="1" applyBorder="1" applyAlignment="1">
      <alignment horizontal="center" vertical="center"/>
    </xf>
    <xf numFmtId="0" fontId="78" fillId="11" borderId="100" xfId="16" applyFont="1" applyFill="1" applyBorder="1" applyAlignment="1">
      <alignment horizontal="center" vertical="center"/>
    </xf>
    <xf numFmtId="0" fontId="78" fillId="11" borderId="104" xfId="16" applyFont="1" applyFill="1" applyBorder="1" applyAlignment="1">
      <alignment horizontal="center" vertical="center"/>
    </xf>
    <xf numFmtId="0" fontId="78" fillId="11" borderId="27" xfId="16" applyFont="1" applyFill="1" applyBorder="1" applyAlignment="1">
      <alignment horizontal="center" vertical="center"/>
    </xf>
    <xf numFmtId="0" fontId="78" fillId="11" borderId="95" xfId="16" applyFont="1" applyFill="1" applyBorder="1" applyAlignment="1">
      <alignment horizontal="center" vertical="center"/>
    </xf>
    <xf numFmtId="0" fontId="79" fillId="11" borderId="94" xfId="16" applyFont="1" applyFill="1" applyBorder="1" applyAlignment="1">
      <alignment horizontal="center" vertical="center"/>
    </xf>
    <xf numFmtId="0" fontId="79" fillId="11" borderId="105" xfId="16" applyFont="1" applyFill="1" applyBorder="1" applyAlignment="1">
      <alignment horizontal="center" vertical="center"/>
    </xf>
    <xf numFmtId="3" fontId="78" fillId="11" borderId="80" xfId="16" applyNumberFormat="1" applyFont="1" applyFill="1" applyBorder="1" applyAlignment="1">
      <alignment horizontal="right" vertical="center"/>
    </xf>
    <xf numFmtId="0" fontId="79" fillId="0" borderId="110" xfId="16" applyFont="1" applyBorder="1" applyAlignment="1">
      <alignment horizontal="left" vertical="center"/>
    </xf>
    <xf numFmtId="0" fontId="78" fillId="0" borderId="0" xfId="16" applyFont="1" applyAlignment="1">
      <alignment horizontal="left" vertical="center"/>
    </xf>
    <xf numFmtId="3" fontId="78" fillId="0" borderId="0" xfId="9" applyNumberFormat="1" applyFont="1" applyFill="1" applyBorder="1" applyAlignment="1">
      <alignment horizontal="right" vertical="center"/>
    </xf>
    <xf numFmtId="3" fontId="4" fillId="0" borderId="0" xfId="16" applyNumberFormat="1" applyFont="1"/>
    <xf numFmtId="167" fontId="67" fillId="0" borderId="0" xfId="6" applyNumberFormat="1" applyFont="1" applyAlignment="1">
      <alignment horizontal="left" vertical="center"/>
    </xf>
    <xf numFmtId="0" fontId="69" fillId="9" borderId="0" xfId="23" applyFont="1" applyFill="1"/>
    <xf numFmtId="0" fontId="69" fillId="9" borderId="0" xfId="23" applyFont="1" applyFill="1" applyAlignment="1">
      <alignment horizontal="center"/>
    </xf>
    <xf numFmtId="0" fontId="67" fillId="9" borderId="0" xfId="23" applyFont="1" applyFill="1"/>
    <xf numFmtId="0" fontId="67" fillId="9" borderId="119" xfId="23" applyFont="1" applyFill="1" applyBorder="1"/>
    <xf numFmtId="3" fontId="67" fillId="9" borderId="80" xfId="6" applyNumberFormat="1" applyFont="1" applyFill="1" applyBorder="1"/>
    <xf numFmtId="3" fontId="67" fillId="0" borderId="80" xfId="6" applyNumberFormat="1" applyFont="1" applyFill="1" applyBorder="1"/>
    <xf numFmtId="3" fontId="67" fillId="9" borderId="0" xfId="0" applyNumberFormat="1" applyFont="1" applyFill="1"/>
    <xf numFmtId="0" fontId="67" fillId="0" borderId="119" xfId="23" applyFont="1" applyBorder="1"/>
    <xf numFmtId="0" fontId="69" fillId="12" borderId="119" xfId="23" applyFont="1" applyFill="1" applyBorder="1"/>
    <xf numFmtId="3" fontId="69" fillId="12" borderId="80" xfId="6" applyNumberFormat="1" applyFont="1" applyFill="1" applyBorder="1"/>
    <xf numFmtId="0" fontId="69" fillId="9" borderId="125" xfId="23" applyFont="1" applyFill="1" applyBorder="1"/>
    <xf numFmtId="3" fontId="69" fillId="9" borderId="115" xfId="6" applyNumberFormat="1" applyFont="1" applyFill="1" applyBorder="1"/>
    <xf numFmtId="3" fontId="69" fillId="0" borderId="115" xfId="6" applyNumberFormat="1" applyFont="1" applyFill="1" applyBorder="1"/>
    <xf numFmtId="14" fontId="67" fillId="9" borderId="0" xfId="0" applyNumberFormat="1" applyFont="1" applyFill="1"/>
    <xf numFmtId="169" fontId="69" fillId="9" borderId="0" xfId="23" applyNumberFormat="1" applyFont="1" applyFill="1"/>
    <xf numFmtId="3" fontId="71" fillId="9" borderId="0" xfId="6" applyNumberFormat="1" applyFont="1" applyFill="1" applyBorder="1" applyAlignment="1">
      <alignment horizontal="right" vertical="center"/>
    </xf>
    <xf numFmtId="0" fontId="80" fillId="9" borderId="0" xfId="23" applyFont="1" applyFill="1"/>
    <xf numFmtId="168" fontId="67" fillId="9" borderId="0" xfId="7" applyFont="1" applyFill="1" applyAlignment="1">
      <alignment horizontal="center"/>
    </xf>
    <xf numFmtId="3" fontId="67" fillId="9" borderId="0" xfId="23" applyNumberFormat="1" applyFont="1" applyFill="1"/>
    <xf numFmtId="0" fontId="68" fillId="9" borderId="0" xfId="0" applyFont="1" applyFill="1" applyAlignment="1">
      <alignment horizontal="left" vertical="center"/>
    </xf>
    <xf numFmtId="0" fontId="68" fillId="9" borderId="0" xfId="0" applyFont="1" applyFill="1" applyAlignment="1">
      <alignment horizontal="justify" vertical="center"/>
    </xf>
    <xf numFmtId="0" fontId="69" fillId="9" borderId="0" xfId="0" applyFont="1" applyFill="1" applyAlignment="1">
      <alignment horizontal="left" vertical="center"/>
    </xf>
    <xf numFmtId="0" fontId="67" fillId="12" borderId="29" xfId="0" applyFont="1" applyFill="1" applyBorder="1" applyAlignment="1">
      <alignment horizontal="justify" vertical="center"/>
    </xf>
    <xf numFmtId="0" fontId="67" fillId="12" borderId="50" xfId="0" applyFont="1" applyFill="1" applyBorder="1" applyAlignment="1">
      <alignment horizontal="left" vertical="center" wrapText="1"/>
    </xf>
    <xf numFmtId="4" fontId="67" fillId="0" borderId="109" xfId="0" applyNumberFormat="1" applyFont="1" applyBorder="1" applyAlignment="1">
      <alignment horizontal="justify" vertical="center"/>
    </xf>
    <xf numFmtId="0" fontId="67" fillId="9" borderId="0" xfId="20" applyFont="1" applyFill="1"/>
    <xf numFmtId="0" fontId="67" fillId="9" borderId="0" xfId="20" applyFont="1" applyFill="1" applyAlignment="1">
      <alignment horizontal="center"/>
    </xf>
    <xf numFmtId="0" fontId="69" fillId="11" borderId="121" xfId="20" applyFont="1" applyFill="1" applyBorder="1" applyAlignment="1">
      <alignment horizontal="center" wrapText="1"/>
    </xf>
    <xf numFmtId="3" fontId="69" fillId="11" borderId="173" xfId="20" applyNumberFormat="1" applyFont="1" applyFill="1" applyBorder="1" applyAlignment="1">
      <alignment horizontal="center" vertical="center" wrapText="1"/>
    </xf>
    <xf numFmtId="3" fontId="69" fillId="11" borderId="121" xfId="20" applyNumberFormat="1" applyFont="1" applyFill="1" applyBorder="1" applyAlignment="1">
      <alignment horizontal="center" wrapText="1"/>
    </xf>
    <xf numFmtId="3" fontId="69" fillId="11" borderId="139" xfId="20" applyNumberFormat="1" applyFont="1" applyFill="1" applyBorder="1" applyAlignment="1">
      <alignment horizontal="center" wrapText="1"/>
    </xf>
    <xf numFmtId="14" fontId="69" fillId="11" borderId="94" xfId="20" applyNumberFormat="1" applyFont="1" applyFill="1" applyBorder="1" applyAlignment="1">
      <alignment horizontal="center"/>
    </xf>
    <xf numFmtId="14" fontId="69" fillId="11" borderId="105" xfId="20" applyNumberFormat="1" applyFont="1" applyFill="1" applyBorder="1" applyAlignment="1">
      <alignment horizontal="center"/>
    </xf>
    <xf numFmtId="0" fontId="68" fillId="9" borderId="124" xfId="20" applyFont="1" applyFill="1" applyBorder="1" applyAlignment="1">
      <alignment horizontal="center"/>
    </xf>
    <xf numFmtId="0" fontId="67" fillId="9" borderId="121" xfId="20" applyFont="1" applyFill="1" applyBorder="1"/>
    <xf numFmtId="4" fontId="67" fillId="9" borderId="121" xfId="20" applyNumberFormat="1" applyFont="1" applyFill="1" applyBorder="1"/>
    <xf numFmtId="3" fontId="67" fillId="9" borderId="121" xfId="20" applyNumberFormat="1" applyFont="1" applyFill="1" applyBorder="1"/>
    <xf numFmtId="3" fontId="67" fillId="9" borderId="139" xfId="20" applyNumberFormat="1" applyFont="1" applyFill="1" applyBorder="1"/>
    <xf numFmtId="0" fontId="68" fillId="9" borderId="119" xfId="20" applyFont="1" applyFill="1" applyBorder="1" applyAlignment="1">
      <alignment horizontal="left"/>
    </xf>
    <xf numFmtId="0" fontId="67" fillId="9" borderId="80" xfId="20" applyFont="1" applyFill="1" applyBorder="1"/>
    <xf numFmtId="4" fontId="67" fillId="9" borderId="80" xfId="20" applyNumberFormat="1" applyFont="1" applyFill="1" applyBorder="1"/>
    <xf numFmtId="3" fontId="67" fillId="9" borderId="80" xfId="20" applyNumberFormat="1" applyFont="1" applyFill="1" applyBorder="1"/>
    <xf numFmtId="3" fontId="67" fillId="9" borderId="112" xfId="20" applyNumberFormat="1" applyFont="1" applyFill="1" applyBorder="1"/>
    <xf numFmtId="0" fontId="67" fillId="9" borderId="119" xfId="20" applyFont="1" applyFill="1" applyBorder="1" applyAlignment="1">
      <alignment horizontal="left"/>
    </xf>
    <xf numFmtId="0" fontId="67" fillId="9" borderId="80" xfId="20" applyFont="1" applyFill="1" applyBorder="1" applyAlignment="1">
      <alignment horizontal="center"/>
    </xf>
    <xf numFmtId="0" fontId="69" fillId="9" borderId="80" xfId="20" applyFont="1" applyFill="1" applyBorder="1"/>
    <xf numFmtId="4" fontId="69" fillId="9" borderId="80" xfId="20" applyNumberFormat="1" applyFont="1" applyFill="1" applyBorder="1"/>
    <xf numFmtId="3" fontId="69" fillId="9" borderId="80" xfId="20" applyNumberFormat="1" applyFont="1" applyFill="1" applyBorder="1"/>
    <xf numFmtId="3" fontId="69" fillId="9" borderId="112" xfId="20" applyNumberFormat="1" applyFont="1" applyFill="1" applyBorder="1"/>
    <xf numFmtId="0" fontId="69" fillId="9" borderId="0" xfId="20" applyFont="1" applyFill="1"/>
    <xf numFmtId="0" fontId="67" fillId="9" borderId="119" xfId="20" applyFont="1" applyFill="1" applyBorder="1"/>
    <xf numFmtId="4" fontId="67" fillId="0" borderId="80" xfId="20" applyNumberFormat="1" applyFont="1" applyBorder="1"/>
    <xf numFmtId="0" fontId="68" fillId="9" borderId="119" xfId="20" applyFont="1" applyFill="1" applyBorder="1"/>
    <xf numFmtId="0" fontId="69" fillId="9" borderId="80" xfId="20" applyFont="1" applyFill="1" applyBorder="1" applyAlignment="1">
      <alignment horizontal="center"/>
    </xf>
    <xf numFmtId="40" fontId="67" fillId="9" borderId="80" xfId="0" applyNumberFormat="1" applyFont="1" applyFill="1" applyBorder="1" applyAlignment="1">
      <alignment horizontal="center"/>
    </xf>
    <xf numFmtId="0" fontId="67" fillId="9" borderId="165" xfId="20" applyFont="1" applyFill="1" applyBorder="1"/>
    <xf numFmtId="0" fontId="69" fillId="9" borderId="119" xfId="20" applyFont="1" applyFill="1" applyBorder="1"/>
    <xf numFmtId="4" fontId="67" fillId="9" borderId="80" xfId="20" applyNumberFormat="1" applyFont="1" applyFill="1" applyBorder="1" applyAlignment="1">
      <alignment horizontal="right"/>
    </xf>
    <xf numFmtId="3" fontId="67" fillId="9" borderId="80" xfId="20" applyNumberFormat="1" applyFont="1" applyFill="1" applyBorder="1" applyAlignment="1">
      <alignment horizontal="right"/>
    </xf>
    <xf numFmtId="3" fontId="67" fillId="9" borderId="0" xfId="20" applyNumberFormat="1" applyFont="1" applyFill="1"/>
    <xf numFmtId="4" fontId="67" fillId="9" borderId="0" xfId="20" applyNumberFormat="1" applyFont="1" applyFill="1"/>
    <xf numFmtId="0" fontId="69" fillId="9" borderId="165" xfId="20" applyFont="1" applyFill="1" applyBorder="1"/>
    <xf numFmtId="0" fontId="69" fillId="9" borderId="161" xfId="20" applyFont="1" applyFill="1" applyBorder="1"/>
    <xf numFmtId="4" fontId="69" fillId="9" borderId="161" xfId="20" applyNumberFormat="1" applyFont="1" applyFill="1" applyBorder="1"/>
    <xf numFmtId="4" fontId="67" fillId="9" borderId="161" xfId="20" applyNumberFormat="1" applyFont="1" applyFill="1" applyBorder="1"/>
    <xf numFmtId="3" fontId="69" fillId="9" borderId="161" xfId="20" applyNumberFormat="1" applyFont="1" applyFill="1" applyBorder="1"/>
    <xf numFmtId="3" fontId="69" fillId="9" borderId="122" xfId="20" applyNumberFormat="1" applyFont="1" applyFill="1" applyBorder="1"/>
    <xf numFmtId="0" fontId="68" fillId="9" borderId="0" xfId="20" applyFont="1" applyFill="1"/>
    <xf numFmtId="0" fontId="68" fillId="9" borderId="0" xfId="20" applyFont="1" applyFill="1" applyAlignment="1">
      <alignment horizontal="center"/>
    </xf>
    <xf numFmtId="0" fontId="67" fillId="9" borderId="80" xfId="0" applyFont="1" applyFill="1" applyBorder="1" applyAlignment="1">
      <alignment wrapText="1"/>
    </xf>
    <xf numFmtId="4" fontId="67" fillId="9" borderId="80" xfId="0" applyNumberFormat="1" applyFont="1" applyFill="1" applyBorder="1"/>
    <xf numFmtId="3" fontId="67" fillId="9" borderId="80" xfId="0" applyNumberFormat="1" applyFont="1" applyFill="1" applyBorder="1"/>
    <xf numFmtId="0" fontId="69" fillId="12" borderId="80" xfId="0" applyFont="1" applyFill="1" applyBorder="1"/>
    <xf numFmtId="3" fontId="69" fillId="12" borderId="80" xfId="0" applyNumberFormat="1" applyFont="1" applyFill="1" applyBorder="1"/>
    <xf numFmtId="3" fontId="69" fillId="9" borderId="0" xfId="0" applyNumberFormat="1" applyFont="1" applyFill="1"/>
    <xf numFmtId="0" fontId="67" fillId="9" borderId="110" xfId="0" applyFont="1" applyFill="1" applyBorder="1"/>
    <xf numFmtId="169" fontId="67" fillId="9" borderId="141" xfId="0" applyNumberFormat="1" applyFont="1" applyFill="1" applyBorder="1"/>
    <xf numFmtId="0" fontId="67" fillId="9" borderId="141" xfId="0" applyFont="1" applyFill="1" applyBorder="1"/>
    <xf numFmtId="3" fontId="67" fillId="9" borderId="141" xfId="0" applyNumberFormat="1" applyFont="1" applyFill="1" applyBorder="1"/>
    <xf numFmtId="167" fontId="67" fillId="9" borderId="142" xfId="6" applyNumberFormat="1" applyFont="1" applyFill="1" applyBorder="1"/>
    <xf numFmtId="169" fontId="67" fillId="9" borderId="142" xfId="0" applyNumberFormat="1" applyFont="1" applyFill="1" applyBorder="1"/>
    <xf numFmtId="0" fontId="67" fillId="9" borderId="142" xfId="0" applyFont="1" applyFill="1" applyBorder="1"/>
    <xf numFmtId="3" fontId="67" fillId="9" borderId="142" xfId="0" applyNumberFormat="1" applyFont="1" applyFill="1" applyBorder="1"/>
    <xf numFmtId="169" fontId="67" fillId="9" borderId="143" xfId="0" applyNumberFormat="1" applyFont="1" applyFill="1" applyBorder="1"/>
    <xf numFmtId="0" fontId="67" fillId="9" borderId="143" xfId="0" applyFont="1" applyFill="1" applyBorder="1"/>
    <xf numFmtId="3" fontId="67" fillId="9" borderId="143" xfId="0" applyNumberFormat="1" applyFont="1" applyFill="1" applyBorder="1"/>
    <xf numFmtId="0" fontId="69" fillId="12" borderId="28" xfId="0" applyFont="1" applyFill="1" applyBorder="1"/>
    <xf numFmtId="169" fontId="69" fillId="12" borderId="29" xfId="0" applyNumberFormat="1" applyFont="1" applyFill="1" applyBorder="1"/>
    <xf numFmtId="169" fontId="69" fillId="12" borderId="30" xfId="0" applyNumberFormat="1" applyFont="1" applyFill="1" applyBorder="1"/>
    <xf numFmtId="0" fontId="69" fillId="12" borderId="29" xfId="0" applyFont="1" applyFill="1" applyBorder="1"/>
    <xf numFmtId="0" fontId="69" fillId="9" borderId="0" xfId="0" applyFont="1" applyFill="1" applyAlignment="1">
      <alignment horizontal="right"/>
    </xf>
    <xf numFmtId="0" fontId="67" fillId="9" borderId="0" xfId="0" applyFont="1" applyFill="1" applyAlignment="1">
      <alignment horizontal="center" vertical="center"/>
    </xf>
    <xf numFmtId="169" fontId="67" fillId="9" borderId="0" xfId="0" applyNumberFormat="1" applyFont="1" applyFill="1"/>
    <xf numFmtId="172" fontId="67" fillId="9" borderId="0" xfId="6" applyFont="1" applyFill="1"/>
    <xf numFmtId="0" fontId="69" fillId="12" borderId="124" xfId="0" applyFont="1" applyFill="1" applyBorder="1" applyAlignment="1">
      <alignment horizontal="center"/>
    </xf>
    <xf numFmtId="0" fontId="69" fillId="12" borderId="121" xfId="0" applyFont="1" applyFill="1" applyBorder="1" applyAlignment="1">
      <alignment horizontal="center"/>
    </xf>
    <xf numFmtId="0" fontId="69" fillId="12" borderId="139" xfId="0" applyFont="1" applyFill="1" applyBorder="1" applyAlignment="1">
      <alignment horizontal="center"/>
    </xf>
    <xf numFmtId="3" fontId="67" fillId="9" borderId="112" xfId="0" applyNumberFormat="1" applyFont="1" applyFill="1" applyBorder="1"/>
    <xf numFmtId="3" fontId="69" fillId="12" borderId="112" xfId="0" applyNumberFormat="1" applyFont="1" applyFill="1" applyBorder="1"/>
    <xf numFmtId="0" fontId="69" fillId="12" borderId="115" xfId="0" applyFont="1" applyFill="1" applyBorder="1"/>
    <xf numFmtId="3" fontId="69" fillId="12" borderId="115" xfId="0" applyNumberFormat="1" applyFont="1" applyFill="1" applyBorder="1"/>
    <xf numFmtId="3" fontId="69" fillId="12" borderId="137" xfId="0" applyNumberFormat="1" applyFont="1" applyFill="1" applyBorder="1"/>
    <xf numFmtId="0" fontId="69" fillId="12" borderId="112" xfId="0" applyFont="1" applyFill="1" applyBorder="1"/>
    <xf numFmtId="0" fontId="69" fillId="12" borderId="137" xfId="0" applyFont="1" applyFill="1" applyBorder="1"/>
    <xf numFmtId="0" fontId="67" fillId="9" borderId="119" xfId="0" applyFont="1" applyFill="1" applyBorder="1" applyAlignment="1">
      <alignment horizontal="center"/>
    </xf>
    <xf numFmtId="184" fontId="67" fillId="9" borderId="0" xfId="0" applyNumberFormat="1" applyFont="1" applyFill="1"/>
    <xf numFmtId="0" fontId="67" fillId="9" borderId="0" xfId="0" applyFont="1" applyFill="1" applyAlignment="1">
      <alignment wrapText="1"/>
    </xf>
    <xf numFmtId="0" fontId="69" fillId="12" borderId="124" xfId="0" applyFont="1" applyFill="1" applyBorder="1"/>
    <xf numFmtId="0" fontId="69" fillId="12" borderId="121" xfId="0" applyFont="1" applyFill="1" applyBorder="1"/>
    <xf numFmtId="0" fontId="69" fillId="12" borderId="139" xfId="0" applyFont="1" applyFill="1" applyBorder="1"/>
    <xf numFmtId="168" fontId="67" fillId="9" borderId="0" xfId="0" applyNumberFormat="1" applyFont="1" applyFill="1"/>
    <xf numFmtId="0" fontId="69" fillId="9" borderId="0" xfId="0" applyFont="1" applyFill="1" applyAlignment="1">
      <alignment wrapText="1"/>
    </xf>
    <xf numFmtId="3" fontId="67" fillId="9" borderId="0" xfId="0" applyNumberFormat="1" applyFont="1" applyFill="1" applyAlignment="1">
      <alignment wrapText="1"/>
    </xf>
    <xf numFmtId="0" fontId="69" fillId="12" borderId="124" xfId="0" applyFont="1" applyFill="1" applyBorder="1" applyAlignment="1">
      <alignment horizontal="center" vertical="center" wrapText="1"/>
    </xf>
    <xf numFmtId="0" fontId="69" fillId="12" borderId="121" xfId="0" applyFont="1" applyFill="1" applyBorder="1" applyAlignment="1">
      <alignment horizontal="center" vertical="center" wrapText="1"/>
    </xf>
    <xf numFmtId="0" fontId="69" fillId="12" borderId="139" xfId="0" applyFont="1" applyFill="1" applyBorder="1" applyAlignment="1">
      <alignment horizontal="center" vertical="center" wrapText="1"/>
    </xf>
    <xf numFmtId="0" fontId="67" fillId="9" borderId="119" xfId="0" applyFont="1" applyFill="1" applyBorder="1" applyAlignment="1">
      <alignment horizontal="left" vertical="center"/>
    </xf>
    <xf numFmtId="0" fontId="67" fillId="9" borderId="80" xfId="0" applyFont="1" applyFill="1" applyBorder="1" applyAlignment="1">
      <alignment horizontal="center" vertical="center"/>
    </xf>
    <xf numFmtId="0" fontId="67" fillId="9" borderId="80" xfId="0" applyFont="1" applyFill="1" applyBorder="1" applyAlignment="1">
      <alignment horizontal="center" vertical="center" wrapText="1"/>
    </xf>
    <xf numFmtId="3" fontId="67" fillId="9" borderId="80" xfId="0" applyNumberFormat="1" applyFont="1" applyFill="1" applyBorder="1" applyAlignment="1">
      <alignment vertical="center"/>
    </xf>
    <xf numFmtId="3" fontId="67" fillId="9" borderId="112" xfId="0" applyNumberFormat="1" applyFont="1" applyFill="1" applyBorder="1" applyAlignment="1">
      <alignment vertical="center"/>
    </xf>
    <xf numFmtId="16" fontId="67" fillId="9" borderId="0" xfId="0" applyNumberFormat="1" applyFont="1" applyFill="1"/>
    <xf numFmtId="0" fontId="67" fillId="9" borderId="119" xfId="0" applyFont="1" applyFill="1" applyBorder="1" applyAlignment="1">
      <alignment vertical="center"/>
    </xf>
    <xf numFmtId="0" fontId="67" fillId="9" borderId="80" xfId="0" applyFont="1" applyFill="1" applyBorder="1" applyAlignment="1">
      <alignment vertical="center" wrapText="1"/>
    </xf>
    <xf numFmtId="0" fontId="69" fillId="12" borderId="124" xfId="0" applyFont="1" applyFill="1" applyBorder="1" applyAlignment="1">
      <alignment horizontal="center" vertical="center"/>
    </xf>
    <xf numFmtId="0" fontId="67" fillId="9" borderId="112" xfId="0" applyFont="1" applyFill="1" applyBorder="1" applyAlignment="1">
      <alignment wrapText="1"/>
    </xf>
    <xf numFmtId="0" fontId="67" fillId="12" borderId="80" xfId="0" applyFont="1" applyFill="1" applyBorder="1" applyAlignment="1">
      <alignment wrapText="1"/>
    </xf>
    <xf numFmtId="0" fontId="67" fillId="12" borderId="112" xfId="0" applyFont="1" applyFill="1" applyBorder="1" applyAlignment="1">
      <alignment wrapText="1"/>
    </xf>
    <xf numFmtId="3" fontId="67" fillId="0" borderId="80" xfId="0" applyNumberFormat="1" applyFont="1" applyBorder="1" applyAlignment="1">
      <alignment wrapText="1"/>
    </xf>
    <xf numFmtId="3" fontId="69" fillId="12" borderId="80" xfId="0" applyNumberFormat="1" applyFont="1" applyFill="1" applyBorder="1" applyAlignment="1">
      <alignment wrapText="1"/>
    </xf>
    <xf numFmtId="14" fontId="67" fillId="9" borderId="0" xfId="0" applyNumberFormat="1" applyFont="1" applyFill="1" applyAlignment="1">
      <alignment wrapText="1"/>
    </xf>
    <xf numFmtId="0" fontId="67" fillId="9" borderId="80" xfId="0" applyFont="1" applyFill="1" applyBorder="1" applyAlignment="1">
      <alignment vertical="center"/>
    </xf>
    <xf numFmtId="0" fontId="69" fillId="12" borderId="121" xfId="0" applyFont="1" applyFill="1" applyBorder="1" applyAlignment="1">
      <alignment horizontal="center" vertical="center"/>
    </xf>
    <xf numFmtId="0" fontId="69" fillId="12" borderId="139" xfId="0" applyFont="1" applyFill="1" applyBorder="1" applyAlignment="1">
      <alignment horizontal="center" vertical="center"/>
    </xf>
    <xf numFmtId="3" fontId="67" fillId="9" borderId="80" xfId="0" applyNumberFormat="1" applyFont="1" applyFill="1" applyBorder="1" applyAlignment="1">
      <alignment horizontal="right" vertical="center"/>
    </xf>
    <xf numFmtId="3" fontId="67" fillId="0" borderId="80" xfId="0" applyNumberFormat="1" applyFont="1" applyBorder="1"/>
    <xf numFmtId="0" fontId="67" fillId="9" borderId="168" xfId="0" applyFont="1" applyFill="1" applyBorder="1" applyAlignment="1">
      <alignment horizontal="left" vertical="center"/>
    </xf>
    <xf numFmtId="0" fontId="63" fillId="9" borderId="0" xfId="0" applyFont="1" applyFill="1"/>
    <xf numFmtId="0" fontId="67" fillId="9" borderId="119" xfId="0" applyFont="1" applyFill="1" applyBorder="1" applyAlignment="1">
      <alignment horizontal="left" vertical="center" wrapText="1"/>
    </xf>
    <xf numFmtId="3" fontId="69" fillId="12" borderId="137" xfId="0" applyNumberFormat="1" applyFont="1" applyFill="1" applyBorder="1" applyAlignment="1">
      <alignment horizontal="right"/>
    </xf>
    <xf numFmtId="0" fontId="69" fillId="12" borderId="171" xfId="0" applyFont="1" applyFill="1" applyBorder="1" applyAlignment="1">
      <alignment horizontal="center" vertical="center"/>
    </xf>
    <xf numFmtId="0" fontId="69" fillId="12" borderId="171" xfId="0" applyFont="1" applyFill="1" applyBorder="1" applyAlignment="1">
      <alignment horizontal="center" vertical="center" wrapText="1"/>
    </xf>
    <xf numFmtId="0" fontId="69" fillId="12" borderId="29" xfId="0" applyFont="1" applyFill="1" applyBorder="1" applyAlignment="1">
      <alignment horizontal="center" vertical="center" wrapText="1"/>
    </xf>
    <xf numFmtId="0" fontId="68" fillId="12" borderId="148" xfId="0" applyFont="1" applyFill="1" applyBorder="1"/>
    <xf numFmtId="0" fontId="67" fillId="9" borderId="148" xfId="0" applyFont="1" applyFill="1" applyBorder="1"/>
    <xf numFmtId="0" fontId="67" fillId="9" borderId="151" xfId="0" applyFont="1" applyFill="1" applyBorder="1"/>
    <xf numFmtId="3" fontId="67" fillId="0" borderId="148" xfId="0" applyNumberFormat="1" applyFont="1" applyBorder="1"/>
    <xf numFmtId="3" fontId="67" fillId="9" borderId="148" xfId="0" applyNumberFormat="1" applyFont="1" applyFill="1" applyBorder="1"/>
    <xf numFmtId="0" fontId="67" fillId="9" borderId="148" xfId="0" applyFont="1" applyFill="1" applyBorder="1" applyAlignment="1">
      <alignment wrapText="1"/>
    </xf>
    <xf numFmtId="0" fontId="68" fillId="12" borderId="148" xfId="0" applyFont="1" applyFill="1" applyBorder="1" applyAlignment="1">
      <alignment horizontal="left" vertical="center"/>
    </xf>
    <xf numFmtId="168" fontId="69" fillId="12" borderId="148" xfId="7" applyFont="1" applyFill="1" applyBorder="1" applyAlignment="1">
      <alignment horizontal="left" vertical="center"/>
    </xf>
    <xf numFmtId="3" fontId="69" fillId="0" borderId="148" xfId="0" applyNumberFormat="1" applyFont="1" applyBorder="1" applyAlignment="1">
      <alignment horizontal="right" vertical="center"/>
    </xf>
    <xf numFmtId="3" fontId="67" fillId="9" borderId="148" xfId="0" applyNumberFormat="1" applyFont="1" applyFill="1" applyBorder="1" applyAlignment="1">
      <alignment horizontal="right" vertical="center"/>
    </xf>
    <xf numFmtId="0" fontId="67" fillId="0" borderId="148" xfId="0" applyFont="1" applyBorder="1"/>
    <xf numFmtId="0" fontId="67" fillId="9" borderId="172" xfId="0" applyFont="1" applyFill="1" applyBorder="1"/>
    <xf numFmtId="3" fontId="67" fillId="0" borderId="149" xfId="0" applyNumberFormat="1" applyFont="1" applyBorder="1"/>
    <xf numFmtId="0" fontId="67" fillId="9" borderId="149" xfId="0" applyFont="1" applyFill="1" applyBorder="1"/>
    <xf numFmtId="0" fontId="67" fillId="9" borderId="111" xfId="0" applyFont="1" applyFill="1" applyBorder="1"/>
    <xf numFmtId="0" fontId="67" fillId="9" borderId="172" xfId="0" applyFont="1" applyFill="1" applyBorder="1" applyAlignment="1">
      <alignment wrapText="1"/>
    </xf>
    <xf numFmtId="0" fontId="68" fillId="12" borderId="150" xfId="0" applyFont="1" applyFill="1" applyBorder="1"/>
    <xf numFmtId="3" fontId="69" fillId="12" borderId="150" xfId="0" applyNumberFormat="1" applyFont="1" applyFill="1" applyBorder="1"/>
    <xf numFmtId="0" fontId="67" fillId="9" borderId="165" xfId="0" applyFont="1" applyFill="1" applyBorder="1"/>
    <xf numFmtId="3" fontId="67" fillId="9" borderId="164" xfId="0" applyNumberFormat="1" applyFont="1" applyFill="1" applyBorder="1"/>
    <xf numFmtId="3" fontId="67" fillId="9" borderId="122" xfId="0" applyNumberFormat="1" applyFont="1" applyFill="1" applyBorder="1"/>
    <xf numFmtId="168" fontId="69" fillId="12" borderId="121" xfId="7" applyFont="1" applyFill="1" applyBorder="1" applyAlignment="1">
      <alignment horizontal="center" vertical="center" wrapText="1"/>
    </xf>
    <xf numFmtId="0" fontId="69" fillId="11" borderId="124" xfId="0" applyFont="1" applyFill="1" applyBorder="1" applyAlignment="1">
      <alignment horizontal="center"/>
    </xf>
    <xf numFmtId="0" fontId="69" fillId="11" borderId="121" xfId="0" applyFont="1" applyFill="1" applyBorder="1" applyAlignment="1">
      <alignment horizontal="center"/>
    </xf>
    <xf numFmtId="0" fontId="72" fillId="9" borderId="0" xfId="0" applyFont="1" applyFill="1" applyAlignment="1">
      <alignment vertical="center"/>
    </xf>
    <xf numFmtId="0" fontId="71" fillId="9" borderId="0" xfId="0" applyFont="1" applyFill="1" applyAlignment="1">
      <alignment vertical="center"/>
    </xf>
    <xf numFmtId="0" fontId="81" fillId="9" borderId="0" xfId="0" applyFont="1" applyFill="1" applyAlignment="1">
      <alignment vertical="center"/>
    </xf>
    <xf numFmtId="0" fontId="70" fillId="9" borderId="0" xfId="0" applyFont="1" applyFill="1" applyAlignment="1">
      <alignment horizontal="justify" vertical="center"/>
    </xf>
    <xf numFmtId="0" fontId="70" fillId="9" borderId="0" xfId="0" applyFont="1" applyFill="1" applyAlignment="1">
      <alignment horizontal="left" vertical="center" wrapText="1"/>
    </xf>
    <xf numFmtId="0" fontId="70" fillId="9" borderId="0" xfId="0" applyFont="1" applyFill="1" applyAlignment="1">
      <alignment horizontal="center" vertical="center"/>
    </xf>
    <xf numFmtId="3" fontId="70" fillId="9" borderId="0" xfId="0" applyNumberFormat="1" applyFont="1" applyFill="1" applyAlignment="1">
      <alignment horizontal="center" vertical="center"/>
    </xf>
    <xf numFmtId="0" fontId="71" fillId="9" borderId="0" xfId="0" applyFont="1" applyFill="1" applyAlignment="1">
      <alignment horizontal="right"/>
    </xf>
    <xf numFmtId="0" fontId="69" fillId="11" borderId="124" xfId="0" applyFont="1" applyFill="1" applyBorder="1" applyAlignment="1">
      <alignment horizontal="center" vertical="center"/>
    </xf>
    <xf numFmtId="0" fontId="69" fillId="11" borderId="139" xfId="0" applyFont="1" applyFill="1" applyBorder="1" applyAlignment="1">
      <alignment horizontal="center" wrapText="1"/>
    </xf>
    <xf numFmtId="9" fontId="67" fillId="9" borderId="0" xfId="25" applyFont="1" applyFill="1" applyBorder="1"/>
    <xf numFmtId="0" fontId="67" fillId="9" borderId="165" xfId="0" applyFont="1" applyFill="1" applyBorder="1" applyAlignment="1">
      <alignment wrapText="1"/>
    </xf>
    <xf numFmtId="3" fontId="67" fillId="9" borderId="161" xfId="0" applyNumberFormat="1" applyFont="1" applyFill="1" applyBorder="1"/>
    <xf numFmtId="3" fontId="67" fillId="12" borderId="112" xfId="0" applyNumberFormat="1" applyFont="1" applyFill="1" applyBorder="1"/>
    <xf numFmtId="0" fontId="78" fillId="11" borderId="28" xfId="16" applyFont="1" applyFill="1" applyBorder="1" applyAlignment="1">
      <alignment horizontal="left" vertical="center"/>
    </xf>
    <xf numFmtId="3" fontId="78" fillId="11" borderId="77" xfId="9" applyNumberFormat="1" applyFont="1" applyFill="1" applyBorder="1" applyAlignment="1">
      <alignment horizontal="right" vertical="center"/>
    </xf>
    <xf numFmtId="1" fontId="67" fillId="9" borderId="112" xfId="6" applyNumberFormat="1" applyFont="1" applyFill="1" applyBorder="1"/>
    <xf numFmtId="0" fontId="69" fillId="0" borderId="28" xfId="0" applyFont="1" applyBorder="1"/>
    <xf numFmtId="169" fontId="69" fillId="0" borderId="29" xfId="0" applyNumberFormat="1" applyFont="1" applyBorder="1"/>
    <xf numFmtId="169" fontId="69" fillId="0" borderId="30" xfId="0" applyNumberFormat="1" applyFont="1" applyBorder="1"/>
    <xf numFmtId="0" fontId="69" fillId="0" borderId="29" xfId="0" applyFont="1" applyBorder="1"/>
    <xf numFmtId="169" fontId="69" fillId="0" borderId="30" xfId="0" applyNumberFormat="1" applyFont="1" applyBorder="1" applyAlignment="1">
      <alignment horizontal="right"/>
    </xf>
    <xf numFmtId="0" fontId="69" fillId="0" borderId="125" xfId="0" applyFont="1" applyBorder="1"/>
    <xf numFmtId="3" fontId="69" fillId="0" borderId="115" xfId="0" applyNumberFormat="1" applyFont="1" applyBorder="1"/>
    <xf numFmtId="3" fontId="69" fillId="0" borderId="137" xfId="0" applyNumberFormat="1" applyFont="1" applyBorder="1"/>
    <xf numFmtId="0" fontId="69" fillId="0" borderId="115" xfId="0" applyFont="1" applyBorder="1"/>
    <xf numFmtId="0" fontId="69" fillId="0" borderId="137" xfId="0" applyFont="1" applyBorder="1"/>
    <xf numFmtId="0" fontId="67" fillId="0" borderId="137" xfId="0" applyFont="1" applyBorder="1"/>
    <xf numFmtId="0" fontId="67" fillId="0" borderId="115" xfId="0" applyFont="1" applyBorder="1" applyAlignment="1">
      <alignment wrapText="1"/>
    </xf>
    <xf numFmtId="0" fontId="67" fillId="0" borderId="137" xfId="0" applyFont="1" applyBorder="1" applyAlignment="1">
      <alignment wrapText="1"/>
    </xf>
    <xf numFmtId="168" fontId="69" fillId="9" borderId="80" xfId="7" applyFont="1" applyFill="1" applyBorder="1"/>
    <xf numFmtId="0" fontId="83" fillId="0" borderId="0" xfId="22" applyFont="1"/>
    <xf numFmtId="168" fontId="84" fillId="0" borderId="111" xfId="7" applyFont="1" applyBorder="1" applyAlignment="1">
      <alignment horizontal="left"/>
    </xf>
    <xf numFmtId="183" fontId="84" fillId="0" borderId="148" xfId="22" applyNumberFormat="1" applyFont="1" applyBorder="1" applyAlignment="1">
      <alignment horizontal="right"/>
    </xf>
    <xf numFmtId="183" fontId="84" fillId="0" borderId="133" xfId="22" applyNumberFormat="1" applyFont="1" applyBorder="1" applyAlignment="1">
      <alignment horizontal="right"/>
    </xf>
    <xf numFmtId="0" fontId="84" fillId="0" borderId="0" xfId="22" applyFont="1"/>
    <xf numFmtId="168" fontId="84" fillId="0" borderId="111" xfId="7" applyFont="1" applyBorder="1"/>
    <xf numFmtId="183" fontId="69" fillId="0" borderId="133" xfId="22" applyNumberFormat="1" applyFont="1" applyBorder="1" applyAlignment="1">
      <alignment horizontal="right"/>
    </xf>
    <xf numFmtId="3" fontId="85" fillId="9" borderId="112" xfId="0" applyNumberFormat="1" applyFont="1" applyFill="1" applyBorder="1"/>
    <xf numFmtId="0" fontId="3" fillId="11" borderId="30" xfId="16" applyFont="1" applyFill="1" applyBorder="1" applyAlignment="1">
      <alignment horizontal="left" vertical="center"/>
    </xf>
    <xf numFmtId="0" fontId="69" fillId="9" borderId="0" xfId="21" applyFont="1" applyFill="1" applyAlignment="1">
      <alignment horizontal="center"/>
    </xf>
    <xf numFmtId="0" fontId="73" fillId="9" borderId="0" xfId="21" applyFont="1" applyFill="1" applyAlignment="1">
      <alignment horizontal="center"/>
    </xf>
    <xf numFmtId="0" fontId="69" fillId="12" borderId="121" xfId="0" applyFont="1" applyFill="1" applyBorder="1" applyAlignment="1">
      <alignment horizontal="center" wrapText="1"/>
    </xf>
    <xf numFmtId="0" fontId="69" fillId="12" borderId="139" xfId="0" applyFont="1" applyFill="1" applyBorder="1" applyAlignment="1">
      <alignment horizontal="center" wrapText="1"/>
    </xf>
    <xf numFmtId="0" fontId="69" fillId="12" borderId="168" xfId="0" applyFont="1" applyFill="1" applyBorder="1" applyAlignment="1">
      <alignment horizontal="center"/>
    </xf>
    <xf numFmtId="0" fontId="87" fillId="0" borderId="110" xfId="0" applyFont="1" applyBorder="1"/>
    <xf numFmtId="168" fontId="69" fillId="9" borderId="176" xfId="21" applyNumberFormat="1" applyFont="1" applyFill="1" applyBorder="1"/>
    <xf numFmtId="3" fontId="69" fillId="9" borderId="176" xfId="21" applyNumberFormat="1" applyFont="1" applyFill="1" applyBorder="1"/>
    <xf numFmtId="3" fontId="67" fillId="9" borderId="176" xfId="21" applyNumberFormat="1" applyFont="1" applyFill="1" applyBorder="1"/>
    <xf numFmtId="3" fontId="67" fillId="0" borderId="176" xfId="21" applyNumberFormat="1" applyFont="1" applyBorder="1"/>
    <xf numFmtId="0" fontId="69" fillId="12" borderId="124" xfId="0" applyFont="1" applyFill="1" applyBorder="1" applyAlignment="1">
      <alignment horizontal="left"/>
    </xf>
    <xf numFmtId="3" fontId="67" fillId="9" borderId="112" xfId="0" applyNumberFormat="1" applyFont="1" applyFill="1" applyBorder="1" applyAlignment="1">
      <alignment wrapText="1"/>
    </xf>
    <xf numFmtId="3" fontId="69" fillId="12" borderId="112" xfId="0" applyNumberFormat="1" applyFont="1" applyFill="1" applyBorder="1" applyAlignment="1">
      <alignment wrapText="1"/>
    </xf>
    <xf numFmtId="3" fontId="69" fillId="0" borderId="115" xfId="0" applyNumberFormat="1" applyFont="1" applyBorder="1" applyAlignment="1">
      <alignment wrapText="1"/>
    </xf>
    <xf numFmtId="3" fontId="69" fillId="0" borderId="137" xfId="0" applyNumberFormat="1" applyFont="1" applyBorder="1" applyAlignment="1">
      <alignment wrapText="1"/>
    </xf>
    <xf numFmtId="0" fontId="69" fillId="12" borderId="75" xfId="0" applyFont="1" applyFill="1" applyBorder="1"/>
    <xf numFmtId="3" fontId="69" fillId="12" borderId="77" xfId="0" applyNumberFormat="1" applyFont="1" applyFill="1" applyBorder="1"/>
    <xf numFmtId="0" fontId="69" fillId="12" borderId="25" xfId="0" applyFont="1" applyFill="1" applyBorder="1"/>
    <xf numFmtId="0" fontId="69" fillId="12" borderId="123" xfId="0" applyFont="1" applyFill="1" applyBorder="1"/>
    <xf numFmtId="3" fontId="69" fillId="12" borderId="175" xfId="0" applyNumberFormat="1" applyFont="1" applyFill="1" applyBorder="1"/>
    <xf numFmtId="3" fontId="86" fillId="12" borderId="77" xfId="0" applyNumberFormat="1" applyFont="1" applyFill="1" applyBorder="1"/>
    <xf numFmtId="0" fontId="69" fillId="0" borderId="0" xfId="0" applyFont="1" applyAlignment="1">
      <alignment horizontal="center" vertical="center"/>
    </xf>
    <xf numFmtId="0" fontId="77" fillId="9" borderId="119" xfId="20" applyFont="1" applyFill="1" applyBorder="1" applyAlignment="1">
      <alignment horizontal="left"/>
    </xf>
    <xf numFmtId="188" fontId="67" fillId="9" borderId="80" xfId="7" applyNumberFormat="1" applyFont="1" applyFill="1" applyBorder="1"/>
    <xf numFmtId="0" fontId="88" fillId="9" borderId="109" xfId="206" applyFill="1" applyBorder="1" applyAlignment="1">
      <alignment vertical="center" wrapText="1"/>
    </xf>
    <xf numFmtId="0" fontId="67" fillId="9" borderId="0" xfId="0" applyFont="1" applyFill="1" applyAlignment="1">
      <alignment horizontal="center"/>
    </xf>
    <xf numFmtId="0" fontId="69" fillId="9" borderId="0" xfId="0" applyFont="1" applyFill="1" applyAlignment="1">
      <alignment horizontal="center"/>
    </xf>
    <xf numFmtId="0" fontId="69" fillId="0" borderId="0" xfId="0" applyFont="1" applyAlignment="1">
      <alignment vertical="center"/>
    </xf>
    <xf numFmtId="0" fontId="89" fillId="0" borderId="111" xfId="22" applyFont="1" applyBorder="1"/>
    <xf numFmtId="0" fontId="89" fillId="0" borderId="111" xfId="22" applyFont="1" applyBorder="1" applyAlignment="1">
      <alignment horizontal="left"/>
    </xf>
    <xf numFmtId="14" fontId="67" fillId="0" borderId="119" xfId="0" applyNumberFormat="1" applyFont="1" applyBorder="1" applyAlignment="1">
      <alignment horizontal="center"/>
    </xf>
    <xf numFmtId="189" fontId="67" fillId="0" borderId="80" xfId="0" applyNumberFormat="1" applyFont="1" applyBorder="1" applyAlignment="1">
      <alignment horizontal="center"/>
    </xf>
    <xf numFmtId="189" fontId="67" fillId="0" borderId="115" xfId="0" applyNumberFormat="1" applyFont="1" applyBorder="1" applyAlignment="1">
      <alignment horizontal="center"/>
    </xf>
    <xf numFmtId="0" fontId="70" fillId="0" borderId="109" xfId="0" applyFont="1" applyBorder="1" applyAlignment="1">
      <alignment vertical="center" wrapText="1"/>
    </xf>
    <xf numFmtId="0" fontId="67" fillId="0" borderId="110" xfId="22" applyFont="1" applyBorder="1"/>
    <xf numFmtId="168" fontId="67" fillId="0" borderId="172" xfId="7" applyFont="1" applyFill="1" applyBorder="1"/>
    <xf numFmtId="0" fontId="67" fillId="0" borderId="0" xfId="21" applyFont="1"/>
    <xf numFmtId="168" fontId="69" fillId="9" borderId="179" xfId="21" applyNumberFormat="1" applyFont="1" applyFill="1" applyBorder="1"/>
    <xf numFmtId="168" fontId="69" fillId="9" borderId="180" xfId="21" applyNumberFormat="1" applyFont="1" applyFill="1" applyBorder="1"/>
    <xf numFmtId="3" fontId="67" fillId="9" borderId="138" xfId="21" applyNumberFormat="1" applyFont="1" applyFill="1" applyBorder="1"/>
    <xf numFmtId="167" fontId="67" fillId="9" borderId="138" xfId="6" applyNumberFormat="1" applyFont="1" applyFill="1" applyBorder="1"/>
    <xf numFmtId="172" fontId="67" fillId="9" borderId="178" xfId="6" applyFont="1" applyFill="1" applyBorder="1"/>
    <xf numFmtId="172" fontId="67" fillId="9" borderId="138" xfId="6" applyFont="1" applyFill="1" applyBorder="1"/>
    <xf numFmtId="0" fontId="69" fillId="9" borderId="138" xfId="21" applyFont="1" applyFill="1" applyBorder="1"/>
    <xf numFmtId="172" fontId="69" fillId="9" borderId="138" xfId="6" applyFont="1" applyFill="1" applyBorder="1"/>
    <xf numFmtId="3" fontId="69" fillId="9" borderId="138" xfId="21" applyNumberFormat="1" applyFont="1" applyFill="1" applyBorder="1"/>
    <xf numFmtId="9" fontId="69" fillId="9" borderId="138" xfId="25" applyFont="1" applyFill="1" applyBorder="1"/>
    <xf numFmtId="167" fontId="67" fillId="9" borderId="181" xfId="6" applyNumberFormat="1" applyFont="1" applyFill="1" applyBorder="1"/>
    <xf numFmtId="14" fontId="67" fillId="9" borderId="108" xfId="0" applyNumberFormat="1" applyFont="1" applyFill="1" applyBorder="1" applyAlignment="1">
      <alignment vertical="center" wrapText="1"/>
    </xf>
    <xf numFmtId="14" fontId="67" fillId="0" borderId="0" xfId="0" applyNumberFormat="1" applyFont="1"/>
    <xf numFmtId="3" fontId="69" fillId="0" borderId="80" xfId="0" applyNumberFormat="1" applyFont="1" applyBorder="1" applyAlignment="1">
      <alignment horizontal="right"/>
    </xf>
    <xf numFmtId="0" fontId="77" fillId="9" borderId="0" xfId="0" applyFont="1" applyFill="1"/>
    <xf numFmtId="14" fontId="69" fillId="11" borderId="182" xfId="21" applyNumberFormat="1" applyFont="1" applyFill="1" applyBorder="1" applyAlignment="1">
      <alignment horizontal="center"/>
    </xf>
    <xf numFmtId="168" fontId="69" fillId="9" borderId="182" xfId="21" applyNumberFormat="1" applyFont="1" applyFill="1" applyBorder="1"/>
    <xf numFmtId="3" fontId="67" fillId="9" borderId="182" xfId="21" applyNumberFormat="1" applyFont="1" applyFill="1" applyBorder="1"/>
    <xf numFmtId="3" fontId="67" fillId="9" borderId="183" xfId="21" applyNumberFormat="1" applyFont="1" applyFill="1" applyBorder="1"/>
    <xf numFmtId="3" fontId="67" fillId="9" borderId="183" xfId="6" applyNumberFormat="1" applyFont="1" applyFill="1" applyBorder="1" applyAlignment="1">
      <alignment horizontal="right"/>
    </xf>
    <xf numFmtId="3" fontId="67" fillId="9" borderId="184" xfId="21" applyNumberFormat="1" applyFont="1" applyFill="1" applyBorder="1"/>
    <xf numFmtId="3" fontId="68" fillId="9" borderId="183" xfId="21" applyNumberFormat="1" applyFont="1" applyFill="1" applyBorder="1"/>
    <xf numFmtId="167" fontId="67" fillId="9" borderId="184" xfId="6" applyNumberFormat="1" applyFont="1" applyFill="1" applyBorder="1"/>
    <xf numFmtId="172" fontId="69" fillId="9" borderId="183" xfId="6" applyFont="1" applyFill="1" applyBorder="1"/>
    <xf numFmtId="172" fontId="67" fillId="9" borderId="182" xfId="6" applyFont="1" applyFill="1" applyBorder="1"/>
    <xf numFmtId="0" fontId="69" fillId="9" borderId="184" xfId="21" applyFont="1" applyFill="1" applyBorder="1"/>
    <xf numFmtId="3" fontId="69" fillId="9" borderId="183" xfId="21" applyNumberFormat="1" applyFont="1" applyFill="1" applyBorder="1"/>
    <xf numFmtId="3" fontId="67" fillId="0" borderId="183" xfId="21" applyNumberFormat="1" applyFont="1" applyBorder="1"/>
    <xf numFmtId="3" fontId="69" fillId="9" borderId="184" xfId="21" applyNumberFormat="1" applyFont="1" applyFill="1" applyBorder="1"/>
    <xf numFmtId="172" fontId="67" fillId="9" borderId="183" xfId="6" applyFont="1" applyFill="1" applyBorder="1"/>
    <xf numFmtId="0" fontId="69" fillId="9" borderId="183" xfId="21" applyFont="1" applyFill="1" applyBorder="1"/>
    <xf numFmtId="167" fontId="67" fillId="9" borderId="183" xfId="6" applyNumberFormat="1" applyFont="1" applyFill="1" applyBorder="1"/>
    <xf numFmtId="3" fontId="69" fillId="11" borderId="138" xfId="20" applyNumberFormat="1" applyFont="1" applyFill="1" applyBorder="1" applyAlignment="1">
      <alignment horizontal="center"/>
    </xf>
    <xf numFmtId="3" fontId="69" fillId="11" borderId="184" xfId="20" applyNumberFormat="1" applyFont="1" applyFill="1" applyBorder="1" applyAlignment="1">
      <alignment horizontal="center"/>
    </xf>
    <xf numFmtId="168" fontId="67" fillId="9" borderId="112" xfId="7" applyFont="1" applyFill="1" applyBorder="1"/>
    <xf numFmtId="4" fontId="69" fillId="9" borderId="112" xfId="20" applyNumberFormat="1" applyFont="1" applyFill="1" applyBorder="1"/>
    <xf numFmtId="0" fontId="67" fillId="9" borderId="119" xfId="0" applyFont="1" applyFill="1" applyBorder="1" applyAlignment="1">
      <alignment wrapText="1"/>
    </xf>
    <xf numFmtId="0" fontId="69" fillId="12" borderId="112" xfId="0" applyFont="1" applyFill="1" applyBorder="1" applyAlignment="1">
      <alignment horizontal="center"/>
    </xf>
    <xf numFmtId="0" fontId="69" fillId="12" borderId="125" xfId="0" applyFont="1" applyFill="1" applyBorder="1" applyAlignment="1">
      <alignment horizontal="center"/>
    </xf>
    <xf numFmtId="1" fontId="69" fillId="12" borderId="148" xfId="7" applyNumberFormat="1" applyFont="1" applyFill="1" applyBorder="1" applyAlignment="1">
      <alignment horizontal="right" vertical="center"/>
    </xf>
    <xf numFmtId="1" fontId="67" fillId="0" borderId="80" xfId="119" applyNumberFormat="1" applyFont="1" applyFill="1" applyBorder="1"/>
    <xf numFmtId="1" fontId="69" fillId="12" borderId="80" xfId="119" applyNumberFormat="1" applyFont="1" applyFill="1" applyBorder="1"/>
    <xf numFmtId="0" fontId="67" fillId="9" borderId="109" xfId="0" applyFont="1" applyFill="1" applyBorder="1" applyAlignment="1">
      <alignment horizontal="right" vertical="center"/>
    </xf>
    <xf numFmtId="0" fontId="69" fillId="12" borderId="109" xfId="0" applyFont="1" applyFill="1" applyBorder="1" applyAlignment="1">
      <alignment horizontal="right" vertical="center"/>
    </xf>
    <xf numFmtId="1" fontId="69" fillId="9" borderId="80" xfId="6" applyNumberFormat="1" applyFont="1" applyFill="1" applyBorder="1"/>
    <xf numFmtId="1" fontId="69" fillId="9" borderId="112" xfId="6" applyNumberFormat="1" applyFont="1" applyFill="1" applyBorder="1"/>
    <xf numFmtId="1" fontId="67" fillId="9" borderId="80" xfId="6" applyNumberFormat="1" applyFont="1" applyFill="1" applyBorder="1"/>
    <xf numFmtId="1" fontId="67" fillId="9" borderId="138" xfId="6" applyNumberFormat="1" applyFont="1" applyFill="1" applyBorder="1"/>
    <xf numFmtId="1" fontId="67" fillId="9" borderId="184" xfId="6" applyNumberFormat="1" applyFont="1" applyFill="1" applyBorder="1"/>
    <xf numFmtId="1" fontId="67" fillId="9" borderId="136" xfId="6" applyNumberFormat="1" applyFont="1" applyFill="1" applyBorder="1"/>
    <xf numFmtId="14" fontId="69" fillId="11" borderId="179" xfId="21" applyNumberFormat="1" applyFont="1" applyFill="1" applyBorder="1" applyAlignment="1">
      <alignment horizontal="center"/>
    </xf>
    <xf numFmtId="14" fontId="69" fillId="11" borderId="180" xfId="21" applyNumberFormat="1" applyFont="1" applyFill="1" applyBorder="1" applyAlignment="1">
      <alignment horizontal="center"/>
    </xf>
    <xf numFmtId="3" fontId="3" fillId="0" borderId="138" xfId="16" applyNumberFormat="1" applyFont="1" applyBorder="1" applyAlignment="1">
      <alignment horizontal="right" vertical="center"/>
    </xf>
    <xf numFmtId="3" fontId="3" fillId="0" borderId="184" xfId="16" applyNumberFormat="1" applyFont="1" applyBorder="1" applyAlignment="1">
      <alignment horizontal="right" vertical="center"/>
    </xf>
    <xf numFmtId="0" fontId="69" fillId="12" borderId="185" xfId="23" applyFont="1" applyFill="1" applyBorder="1" applyAlignment="1">
      <alignment horizontal="center"/>
    </xf>
    <xf numFmtId="0" fontId="69" fillId="12" borderId="182" xfId="23" applyFont="1" applyFill="1" applyBorder="1" applyAlignment="1">
      <alignment horizontal="center"/>
    </xf>
    <xf numFmtId="0" fontId="67" fillId="9" borderId="168" xfId="23" applyFont="1" applyFill="1" applyBorder="1"/>
    <xf numFmtId="3" fontId="67" fillId="9" borderId="25" xfId="6" applyNumberFormat="1" applyFont="1" applyFill="1" applyBorder="1"/>
    <xf numFmtId="0" fontId="69" fillId="12" borderId="186" xfId="23" applyFont="1" applyFill="1" applyBorder="1" applyAlignment="1">
      <alignment horizontal="center"/>
    </xf>
    <xf numFmtId="0" fontId="69" fillId="12" borderId="135" xfId="23" applyFont="1" applyFill="1" applyBorder="1" applyAlignment="1">
      <alignment horizontal="center"/>
    </xf>
    <xf numFmtId="0" fontId="67" fillId="9" borderId="80" xfId="0" applyFont="1" applyFill="1" applyBorder="1" applyAlignment="1">
      <alignment horizontal="right"/>
    </xf>
    <xf numFmtId="3" fontId="67" fillId="9" borderId="115" xfId="0" applyNumberFormat="1" applyFont="1" applyFill="1" applyBorder="1"/>
    <xf numFmtId="0" fontId="67" fillId="9" borderId="80" xfId="0" applyFont="1" applyFill="1" applyBorder="1" applyAlignment="1">
      <alignment horizontal="right" vertical="center"/>
    </xf>
    <xf numFmtId="1" fontId="67" fillId="9" borderId="80" xfId="120" applyNumberFormat="1" applyFont="1" applyFill="1" applyBorder="1"/>
    <xf numFmtId="1" fontId="67" fillId="9" borderId="112" xfId="120" applyNumberFormat="1" applyFont="1" applyFill="1" applyBorder="1"/>
    <xf numFmtId="0" fontId="69" fillId="11" borderId="139" xfId="0" applyFont="1" applyFill="1" applyBorder="1" applyAlignment="1">
      <alignment horizontal="center"/>
    </xf>
    <xf numFmtId="0" fontId="67" fillId="0" borderId="112" xfId="0" applyFont="1" applyBorder="1" applyAlignment="1">
      <alignment horizontal="center"/>
    </xf>
    <xf numFmtId="14" fontId="67" fillId="0" borderId="125" xfId="0" applyNumberFormat="1" applyFont="1" applyBorder="1" applyAlignment="1">
      <alignment horizontal="center"/>
    </xf>
    <xf numFmtId="0" fontId="67" fillId="0" borderId="137" xfId="0" applyFont="1" applyBorder="1" applyAlignment="1">
      <alignment horizontal="center"/>
    </xf>
    <xf numFmtId="1" fontId="67" fillId="9" borderId="112" xfId="7" applyNumberFormat="1" applyFont="1" applyFill="1" applyBorder="1" applyAlignment="1">
      <alignment horizontal="right"/>
    </xf>
    <xf numFmtId="168" fontId="69" fillId="12" borderId="80" xfId="0" applyNumberFormat="1" applyFont="1" applyFill="1" applyBorder="1" applyAlignment="1">
      <alignment horizontal="right"/>
    </xf>
    <xf numFmtId="1" fontId="69" fillId="12" borderId="112" xfId="0" applyNumberFormat="1" applyFont="1" applyFill="1" applyBorder="1" applyAlignment="1">
      <alignment horizontal="right"/>
    </xf>
    <xf numFmtId="168" fontId="69" fillId="0" borderId="115" xfId="7" applyFont="1" applyBorder="1" applyAlignment="1">
      <alignment horizontal="right"/>
    </xf>
    <xf numFmtId="1" fontId="67" fillId="9" borderId="137" xfId="7" applyNumberFormat="1" applyFont="1" applyFill="1" applyBorder="1" applyAlignment="1">
      <alignment horizontal="right"/>
    </xf>
    <xf numFmtId="168" fontId="15" fillId="12" borderId="137" xfId="7" applyFont="1" applyFill="1" applyBorder="1" applyAlignment="1">
      <alignment horizontal="right"/>
    </xf>
    <xf numFmtId="168" fontId="28" fillId="0" borderId="0" xfId="7"/>
    <xf numFmtId="0" fontId="67" fillId="9" borderId="0" xfId="0" applyFont="1" applyFill="1" applyAlignment="1">
      <alignment horizontal="left" vertical="center" wrapText="1"/>
    </xf>
    <xf numFmtId="168" fontId="28" fillId="9" borderId="80" xfId="7" applyFill="1" applyBorder="1"/>
    <xf numFmtId="4" fontId="69" fillId="0" borderId="80" xfId="20" applyNumberFormat="1" applyFont="1" applyBorder="1"/>
    <xf numFmtId="168" fontId="15" fillId="9" borderId="80" xfId="7" applyFont="1" applyFill="1" applyBorder="1"/>
    <xf numFmtId="14" fontId="67" fillId="0" borderId="165" xfId="0" applyNumberFormat="1" applyFont="1" applyBorder="1" applyAlignment="1">
      <alignment horizontal="center"/>
    </xf>
    <xf numFmtId="189" fontId="67" fillId="0" borderId="161" xfId="0" applyNumberFormat="1" applyFont="1" applyBorder="1" applyAlignment="1">
      <alignment horizontal="center"/>
    </xf>
    <xf numFmtId="0" fontId="67" fillId="0" borderId="122" xfId="0" applyFont="1" applyBorder="1" applyAlignment="1">
      <alignment horizontal="center"/>
    </xf>
    <xf numFmtId="168" fontId="28" fillId="9" borderId="0" xfId="7" applyFill="1"/>
    <xf numFmtId="0" fontId="69" fillId="9" borderId="25" xfId="21" applyFont="1" applyFill="1" applyBorder="1"/>
    <xf numFmtId="3" fontId="69" fillId="9" borderId="25" xfId="21" applyNumberFormat="1" applyFont="1" applyFill="1" applyBorder="1"/>
    <xf numFmtId="3" fontId="69" fillId="11" borderId="188" xfId="21" applyNumberFormat="1" applyFont="1" applyFill="1" applyBorder="1"/>
    <xf numFmtId="3" fontId="69" fillId="11" borderId="29" xfId="21" applyNumberFormat="1" applyFont="1" applyFill="1" applyBorder="1"/>
    <xf numFmtId="0" fontId="79" fillId="0" borderId="103" xfId="16" applyFont="1" applyBorder="1" applyAlignment="1">
      <alignment vertical="center"/>
    </xf>
    <xf numFmtId="0" fontId="3" fillId="0" borderId="61" xfId="16" applyFont="1" applyBorder="1" applyAlignment="1">
      <alignment vertical="center"/>
    </xf>
    <xf numFmtId="0" fontId="2" fillId="0" borderId="110" xfId="16" applyFont="1" applyBorder="1" applyAlignment="1">
      <alignment horizontal="left" vertical="center"/>
    </xf>
    <xf numFmtId="0" fontId="90" fillId="0" borderId="110" xfId="16" applyFont="1" applyBorder="1" applyAlignment="1">
      <alignment horizontal="left" vertical="center"/>
    </xf>
    <xf numFmtId="3" fontId="3" fillId="0" borderId="183" xfId="16" applyNumberFormat="1" applyFont="1" applyBorder="1" applyAlignment="1">
      <alignment horizontal="right" vertical="center"/>
    </xf>
    <xf numFmtId="187" fontId="67" fillId="0" borderId="80" xfId="0" applyNumberFormat="1" applyFont="1" applyBorder="1"/>
    <xf numFmtId="168" fontId="28" fillId="0" borderId="80" xfId="7" applyFill="1" applyBorder="1"/>
    <xf numFmtId="168" fontId="15" fillId="12" borderId="80" xfId="7" applyFont="1" applyFill="1" applyBorder="1"/>
    <xf numFmtId="14" fontId="67" fillId="9" borderId="0" xfId="0" applyNumberFormat="1" applyFont="1" applyFill="1" applyAlignment="1">
      <alignment horizontal="center"/>
    </xf>
    <xf numFmtId="0" fontId="68" fillId="9" borderId="124" xfId="0" applyFont="1" applyFill="1" applyBorder="1"/>
    <xf numFmtId="0" fontId="67" fillId="9" borderId="139" xfId="0" applyFont="1" applyFill="1" applyBorder="1"/>
    <xf numFmtId="0" fontId="69" fillId="9" borderId="119" xfId="0" applyFont="1" applyFill="1" applyBorder="1" applyAlignment="1">
      <alignment wrapText="1"/>
    </xf>
    <xf numFmtId="168" fontId="67" fillId="9" borderId="80" xfId="120" applyFont="1" applyFill="1" applyBorder="1"/>
    <xf numFmtId="0" fontId="69" fillId="9" borderId="119" xfId="0" applyFont="1" applyFill="1" applyBorder="1"/>
    <xf numFmtId="0" fontId="68" fillId="9" borderId="119" xfId="0" applyFont="1" applyFill="1" applyBorder="1"/>
    <xf numFmtId="168" fontId="67" fillId="9" borderId="121" xfId="120" applyFont="1" applyFill="1" applyBorder="1"/>
    <xf numFmtId="168" fontId="65" fillId="9" borderId="80" xfId="120" applyFont="1" applyFill="1" applyBorder="1"/>
    <xf numFmtId="168" fontId="69" fillId="9" borderId="115" xfId="120" applyFont="1" applyFill="1" applyBorder="1"/>
    <xf numFmtId="3" fontId="69" fillId="9" borderId="112" xfId="0" applyNumberFormat="1" applyFont="1" applyFill="1" applyBorder="1"/>
    <xf numFmtId="168" fontId="91" fillId="9" borderId="109" xfId="7" applyFont="1" applyFill="1" applyBorder="1" applyAlignment="1">
      <alignment horizontal="right" vertical="center"/>
    </xf>
    <xf numFmtId="1" fontId="69" fillId="12" borderId="112" xfId="119" applyNumberFormat="1" applyFont="1" applyFill="1" applyBorder="1"/>
    <xf numFmtId="9" fontId="67" fillId="9" borderId="137" xfId="25" applyFont="1" applyFill="1" applyBorder="1" applyAlignment="1">
      <alignment horizontal="center"/>
    </xf>
    <xf numFmtId="167" fontId="69" fillId="0" borderId="112" xfId="119" applyNumberFormat="1" applyFont="1" applyBorder="1"/>
    <xf numFmtId="0" fontId="67" fillId="9" borderId="168" xfId="0" applyFont="1" applyFill="1" applyBorder="1" applyAlignment="1">
      <alignment horizontal="left"/>
    </xf>
    <xf numFmtId="0" fontId="67" fillId="9" borderId="25" xfId="0" applyFont="1" applyFill="1" applyBorder="1" applyAlignment="1">
      <alignment horizontal="center"/>
    </xf>
    <xf numFmtId="0" fontId="67" fillId="9" borderId="25" xfId="0" applyFont="1" applyFill="1" applyBorder="1" applyAlignment="1">
      <alignment horizontal="center" wrapText="1"/>
    </xf>
    <xf numFmtId="0" fontId="69" fillId="12" borderId="115" xfId="0" applyFont="1" applyFill="1" applyBorder="1" applyAlignment="1">
      <alignment horizontal="center"/>
    </xf>
    <xf numFmtId="0" fontId="69" fillId="12" borderId="137" xfId="0" applyFont="1" applyFill="1" applyBorder="1" applyAlignment="1">
      <alignment horizontal="center"/>
    </xf>
    <xf numFmtId="0" fontId="69" fillId="0" borderId="119" xfId="0" applyFont="1" applyBorder="1" applyAlignment="1">
      <alignment horizontal="left"/>
    </xf>
    <xf numFmtId="0" fontId="68" fillId="12" borderId="125" xfId="18" applyFont="1" applyFill="1" applyBorder="1"/>
    <xf numFmtId="167" fontId="69" fillId="12" borderId="137" xfId="119" applyNumberFormat="1" applyFont="1" applyFill="1" applyBorder="1"/>
    <xf numFmtId="0" fontId="67" fillId="9" borderId="125" xfId="0" applyFont="1" applyFill="1" applyBorder="1" applyAlignment="1">
      <alignment horizontal="center"/>
    </xf>
    <xf numFmtId="167" fontId="69" fillId="0" borderId="0" xfId="119" applyNumberFormat="1" applyFont="1" applyFill="1" applyBorder="1"/>
    <xf numFmtId="168" fontId="15" fillId="12" borderId="115" xfId="7" applyFont="1" applyFill="1" applyBorder="1"/>
    <xf numFmtId="0" fontId="68" fillId="0" borderId="0" xfId="18" applyFont="1"/>
    <xf numFmtId="168" fontId="15" fillId="0" borderId="0" xfId="7" applyFont="1" applyFill="1" applyBorder="1"/>
    <xf numFmtId="167" fontId="69" fillId="0" borderId="137" xfId="119" applyNumberFormat="1" applyFont="1" applyFill="1" applyBorder="1"/>
    <xf numFmtId="167" fontId="69" fillId="12" borderId="115" xfId="119" applyNumberFormat="1" applyFont="1" applyFill="1" applyBorder="1"/>
    <xf numFmtId="168" fontId="67" fillId="9" borderId="80" xfId="7" applyFont="1" applyFill="1" applyBorder="1" applyAlignment="1">
      <alignment horizontal="right"/>
    </xf>
    <xf numFmtId="1" fontId="67" fillId="0" borderId="112" xfId="119" applyNumberFormat="1" applyFont="1" applyFill="1" applyBorder="1"/>
    <xf numFmtId="0" fontId="67" fillId="0" borderId="119" xfId="18" applyFont="1" applyBorder="1"/>
    <xf numFmtId="0" fontId="67" fillId="0" borderId="111" xfId="18" applyFont="1" applyBorder="1"/>
    <xf numFmtId="0" fontId="68" fillId="0" borderId="110" xfId="18" applyFont="1" applyBorder="1"/>
    <xf numFmtId="172" fontId="67" fillId="0" borderId="25" xfId="119" applyFont="1" applyBorder="1"/>
    <xf numFmtId="172" fontId="67" fillId="0" borderId="123" xfId="119" applyFont="1" applyBorder="1"/>
    <xf numFmtId="172" fontId="67" fillId="0" borderId="80" xfId="119" applyFont="1" applyBorder="1"/>
    <xf numFmtId="167" fontId="67" fillId="0" borderId="80" xfId="119" applyNumberFormat="1" applyFont="1" applyFill="1" applyBorder="1"/>
    <xf numFmtId="0" fontId="68" fillId="12" borderId="119" xfId="18" applyFont="1" applyFill="1" applyBorder="1"/>
    <xf numFmtId="172" fontId="69" fillId="12" borderId="80" xfId="119" applyFont="1" applyFill="1" applyBorder="1"/>
    <xf numFmtId="167" fontId="69" fillId="12" borderId="80" xfId="119" applyNumberFormat="1" applyFont="1" applyFill="1" applyBorder="1"/>
    <xf numFmtId="0" fontId="69" fillId="0" borderId="119" xfId="18" applyFont="1" applyBorder="1"/>
    <xf numFmtId="172" fontId="69" fillId="0" borderId="80" xfId="119" applyFont="1" applyBorder="1"/>
    <xf numFmtId="167" fontId="69" fillId="0" borderId="80" xfId="119" applyNumberFormat="1" applyFont="1" applyBorder="1"/>
    <xf numFmtId="0" fontId="68" fillId="0" borderId="119" xfId="18" applyFont="1" applyBorder="1"/>
    <xf numFmtId="172" fontId="67" fillId="0" borderId="80" xfId="119" applyFont="1" applyFill="1" applyBorder="1"/>
    <xf numFmtId="167" fontId="69" fillId="12" borderId="112" xfId="119" applyNumberFormat="1" applyFont="1" applyFill="1" applyBorder="1"/>
    <xf numFmtId="0" fontId="67" fillId="0" borderId="119" xfId="18" applyFont="1" applyBorder="1" applyAlignment="1">
      <alignment horizontal="left"/>
    </xf>
    <xf numFmtId="0" fontId="69" fillId="0" borderId="125" xfId="18" applyFont="1" applyBorder="1"/>
    <xf numFmtId="172" fontId="69" fillId="0" borderId="115" xfId="119" applyFont="1" applyFill="1" applyBorder="1"/>
    <xf numFmtId="167" fontId="69" fillId="0" borderId="115" xfId="119" applyNumberFormat="1" applyFont="1" applyFill="1" applyBorder="1"/>
    <xf numFmtId="167" fontId="67" fillId="0" borderId="112" xfId="119" applyNumberFormat="1" applyFont="1" applyFill="1" applyBorder="1"/>
    <xf numFmtId="0" fontId="92" fillId="12" borderId="115" xfId="0" applyFont="1" applyFill="1" applyBorder="1"/>
    <xf numFmtId="3" fontId="78" fillId="11" borderId="112" xfId="16" applyNumberFormat="1" applyFont="1" applyFill="1" applyBorder="1" applyAlignment="1">
      <alignment horizontal="right" vertical="center"/>
    </xf>
    <xf numFmtId="3" fontId="67" fillId="9" borderId="123" xfId="6" applyNumberFormat="1" applyFont="1" applyFill="1" applyBorder="1"/>
    <xf numFmtId="3" fontId="67" fillId="9" borderId="112" xfId="6" applyNumberFormat="1" applyFont="1" applyFill="1" applyBorder="1"/>
    <xf numFmtId="3" fontId="69" fillId="12" borderId="112" xfId="6" applyNumberFormat="1" applyFont="1" applyFill="1" applyBorder="1"/>
    <xf numFmtId="3" fontId="69" fillId="9" borderId="137" xfId="6" applyNumberFormat="1" applyFont="1" applyFill="1" applyBorder="1"/>
    <xf numFmtId="168" fontId="15" fillId="9" borderId="112" xfId="7" applyFont="1" applyFill="1" applyBorder="1"/>
    <xf numFmtId="0" fontId="67" fillId="0" borderId="111" xfId="0" applyFont="1" applyBorder="1"/>
    <xf numFmtId="0" fontId="70" fillId="0" borderId="119" xfId="0" applyFont="1" applyBorder="1" applyAlignment="1">
      <alignment horizontal="justify" vertical="center"/>
    </xf>
    <xf numFmtId="0" fontId="70" fillId="0" borderId="112" xfId="0" applyFont="1" applyBorder="1" applyAlignment="1">
      <alignment horizontal="justify" vertical="center"/>
    </xf>
    <xf numFmtId="0" fontId="70" fillId="0" borderId="125" xfId="0" applyFont="1" applyBorder="1" applyAlignment="1">
      <alignment horizontal="justify" vertical="center"/>
    </xf>
    <xf numFmtId="0" fontId="70" fillId="0" borderId="137" xfId="0" applyFont="1" applyBorder="1" applyAlignment="1">
      <alignment horizontal="justify" vertical="center"/>
    </xf>
    <xf numFmtId="3" fontId="69" fillId="11" borderId="30" xfId="21" applyNumberFormat="1" applyFont="1" applyFill="1" applyBorder="1"/>
    <xf numFmtId="188" fontId="67" fillId="9" borderId="0" xfId="0" applyNumberFormat="1" applyFont="1" applyFill="1"/>
    <xf numFmtId="168" fontId="26" fillId="9" borderId="0" xfId="7" applyFont="1" applyFill="1"/>
    <xf numFmtId="0" fontId="67" fillId="9" borderId="165" xfId="0" applyFont="1" applyFill="1" applyBorder="1" applyAlignment="1">
      <alignment horizontal="left" vertical="center"/>
    </xf>
    <xf numFmtId="0" fontId="67" fillId="9" borderId="161" xfId="0" applyFont="1" applyFill="1" applyBorder="1" applyAlignment="1">
      <alignment horizontal="right" vertical="center"/>
    </xf>
    <xf numFmtId="0" fontId="67" fillId="9" borderId="80" xfId="0" applyFont="1" applyFill="1" applyBorder="1" applyAlignment="1">
      <alignment horizontal="left" vertical="center"/>
    </xf>
    <xf numFmtId="0" fontId="67" fillId="9" borderId="161" xfId="0" applyFont="1" applyFill="1" applyBorder="1" applyAlignment="1">
      <alignment horizontal="left" vertical="center"/>
    </xf>
    <xf numFmtId="3" fontId="92" fillId="9" borderId="115" xfId="0" applyNumberFormat="1" applyFont="1" applyFill="1" applyBorder="1"/>
    <xf numFmtId="3" fontId="91" fillId="9" borderId="80" xfId="0" applyNumberFormat="1" applyFont="1" applyFill="1" applyBorder="1"/>
    <xf numFmtId="3" fontId="91" fillId="9" borderId="112" xfId="0" applyNumberFormat="1" applyFont="1" applyFill="1" applyBorder="1"/>
    <xf numFmtId="3" fontId="91" fillId="9" borderId="161" xfId="0" applyNumberFormat="1" applyFont="1" applyFill="1" applyBorder="1"/>
    <xf numFmtId="3" fontId="92" fillId="9" borderId="161" xfId="0" applyNumberFormat="1" applyFont="1" applyFill="1" applyBorder="1"/>
    <xf numFmtId="3" fontId="92" fillId="9" borderId="80" xfId="0" applyNumberFormat="1" applyFont="1" applyFill="1" applyBorder="1"/>
    <xf numFmtId="0" fontId="70" fillId="0" borderId="143" xfId="0" applyFont="1" applyBorder="1" applyAlignment="1">
      <alignment vertical="center" wrapText="1"/>
    </xf>
    <xf numFmtId="3" fontId="91" fillId="9" borderId="122" xfId="0" applyNumberFormat="1" applyFont="1" applyFill="1" applyBorder="1"/>
    <xf numFmtId="0" fontId="67" fillId="9" borderId="25" xfId="0" applyFont="1" applyFill="1" applyBorder="1" applyAlignment="1">
      <alignment horizontal="center" vertical="center"/>
    </xf>
    <xf numFmtId="3" fontId="67" fillId="9" borderId="25" xfId="0" applyNumberFormat="1" applyFont="1" applyFill="1" applyBorder="1" applyAlignment="1">
      <alignment vertical="center"/>
    </xf>
    <xf numFmtId="3" fontId="67" fillId="9" borderId="123" xfId="0" applyNumberFormat="1" applyFont="1" applyFill="1" applyBorder="1" applyAlignment="1">
      <alignment vertical="center"/>
    </xf>
    <xf numFmtId="3" fontId="92" fillId="9" borderId="112" xfId="0" applyNumberFormat="1" applyFont="1" applyFill="1" applyBorder="1"/>
    <xf numFmtId="3" fontId="92" fillId="9" borderId="122" xfId="0" applyNumberFormat="1" applyFont="1" applyFill="1" applyBorder="1"/>
    <xf numFmtId="3" fontId="92" fillId="9" borderId="137" xfId="0" applyNumberFormat="1" applyFont="1" applyFill="1" applyBorder="1"/>
    <xf numFmtId="168" fontId="67" fillId="0" borderId="0" xfId="22" applyNumberFormat="1" applyFont="1"/>
    <xf numFmtId="188" fontId="69" fillId="9" borderId="80" xfId="7" applyNumberFormat="1" applyFont="1" applyFill="1" applyBorder="1"/>
    <xf numFmtId="168" fontId="15" fillId="0" borderId="80" xfId="7" applyFont="1" applyBorder="1"/>
    <xf numFmtId="168" fontId="67" fillId="9" borderId="80" xfId="7" applyFont="1" applyFill="1" applyBorder="1"/>
    <xf numFmtId="168" fontId="28" fillId="9" borderId="112" xfId="7" applyFill="1" applyBorder="1"/>
    <xf numFmtId="2" fontId="28" fillId="9" borderId="112" xfId="7" applyNumberFormat="1" applyFill="1" applyBorder="1"/>
    <xf numFmtId="168" fontId="15" fillId="0" borderId="112" xfId="7" applyFont="1" applyBorder="1"/>
    <xf numFmtId="168" fontId="69" fillId="9" borderId="112" xfId="7" applyFont="1" applyFill="1" applyBorder="1"/>
    <xf numFmtId="2" fontId="15" fillId="9" borderId="112" xfId="7" applyNumberFormat="1" applyFont="1" applyFill="1" applyBorder="1"/>
    <xf numFmtId="188" fontId="15" fillId="0" borderId="80" xfId="7" applyNumberFormat="1" applyFont="1" applyBorder="1"/>
    <xf numFmtId="4" fontId="67" fillId="9" borderId="80" xfId="7" applyNumberFormat="1" applyFont="1" applyFill="1" applyBorder="1"/>
    <xf numFmtId="188" fontId="15" fillId="9" borderId="80" xfId="7" applyNumberFormat="1" applyFont="1" applyFill="1" applyBorder="1"/>
    <xf numFmtId="0" fontId="69" fillId="9" borderId="125" xfId="20" applyFont="1" applyFill="1" applyBorder="1"/>
    <xf numFmtId="0" fontId="67" fillId="9" borderId="115" xfId="20" applyFont="1" applyFill="1" applyBorder="1" applyAlignment="1">
      <alignment horizontal="center"/>
    </xf>
    <xf numFmtId="4" fontId="69" fillId="9" borderId="115" xfId="20" applyNumberFormat="1" applyFont="1" applyFill="1" applyBorder="1"/>
    <xf numFmtId="4" fontId="67" fillId="9" borderId="115" xfId="20" applyNumberFormat="1" applyFont="1" applyFill="1" applyBorder="1"/>
    <xf numFmtId="3" fontId="69" fillId="9" borderId="115" xfId="20" applyNumberFormat="1" applyFont="1" applyFill="1" applyBorder="1"/>
    <xf numFmtId="3" fontId="69" fillId="9" borderId="137" xfId="20" applyNumberFormat="1" applyFont="1" applyFill="1" applyBorder="1"/>
    <xf numFmtId="3" fontId="67" fillId="9" borderId="112" xfId="20" applyNumberFormat="1" applyFont="1" applyFill="1" applyBorder="1" applyAlignment="1">
      <alignment horizontal="right"/>
    </xf>
    <xf numFmtId="3" fontId="69" fillId="0" borderId="112" xfId="0" applyNumberFormat="1" applyFont="1" applyBorder="1"/>
    <xf numFmtId="190" fontId="13" fillId="0" borderId="80" xfId="7" applyNumberFormat="1" applyFont="1" applyBorder="1"/>
    <xf numFmtId="168" fontId="15" fillId="12" borderId="115" xfId="7" applyFont="1" applyFill="1" applyBorder="1" applyAlignment="1">
      <alignment horizontal="right"/>
    </xf>
    <xf numFmtId="42" fontId="69" fillId="12" borderId="115" xfId="405" applyFont="1" applyFill="1" applyBorder="1" applyAlignment="1">
      <alignment horizontal="right"/>
    </xf>
    <xf numFmtId="187" fontId="69" fillId="12" borderId="115" xfId="7" applyNumberFormat="1" applyFont="1" applyFill="1" applyBorder="1" applyAlignment="1">
      <alignment horizontal="right"/>
    </xf>
    <xf numFmtId="1" fontId="67" fillId="9" borderId="80" xfId="7" applyNumberFormat="1" applyFont="1" applyFill="1" applyBorder="1" applyAlignment="1">
      <alignment horizontal="right" vertical="center"/>
    </xf>
    <xf numFmtId="14" fontId="67" fillId="9" borderId="80" xfId="0" applyNumberFormat="1" applyFont="1" applyFill="1" applyBorder="1" applyAlignment="1">
      <alignment horizontal="center" vertical="center"/>
    </xf>
    <xf numFmtId="168" fontId="91" fillId="9" borderId="80" xfId="7" applyFont="1" applyFill="1" applyBorder="1" applyAlignment="1">
      <alignment horizontal="right" vertical="center"/>
    </xf>
    <xf numFmtId="41" fontId="67" fillId="0" borderId="148" xfId="0" applyNumberFormat="1" applyFont="1" applyBorder="1"/>
    <xf numFmtId="3" fontId="67" fillId="9" borderId="133" xfId="0" applyNumberFormat="1" applyFont="1" applyFill="1" applyBorder="1" applyAlignment="1">
      <alignment horizontal="right" vertical="center"/>
    </xf>
    <xf numFmtId="1" fontId="67" fillId="9" borderId="163" xfId="7" applyNumberFormat="1" applyFont="1" applyFill="1" applyBorder="1" applyAlignment="1">
      <alignment horizontal="right" vertical="center" wrapText="1"/>
    </xf>
    <xf numFmtId="168" fontId="67" fillId="9" borderId="80" xfId="7" applyFont="1" applyFill="1" applyBorder="1" applyAlignment="1">
      <alignment horizontal="right" vertical="center" wrapText="1"/>
    </xf>
    <xf numFmtId="1" fontId="69" fillId="12" borderId="177" xfId="0" applyNumberFormat="1" applyFont="1" applyFill="1" applyBorder="1" applyAlignment="1">
      <alignment horizontal="right"/>
    </xf>
    <xf numFmtId="184" fontId="69" fillId="11" borderId="107" xfId="21" applyNumberFormat="1" applyFont="1" applyFill="1" applyBorder="1" applyAlignment="1">
      <alignment horizontal="center"/>
    </xf>
    <xf numFmtId="1" fontId="28" fillId="9" borderId="0" xfId="7" applyNumberFormat="1" applyFill="1"/>
    <xf numFmtId="3" fontId="67" fillId="9" borderId="25" xfId="6" applyNumberFormat="1" applyFont="1" applyFill="1" applyBorder="1" applyAlignment="1">
      <alignment horizontal="right"/>
    </xf>
    <xf numFmtId="3" fontId="91" fillId="0" borderId="161" xfId="0" applyNumberFormat="1" applyFont="1" applyBorder="1"/>
    <xf numFmtId="0" fontId="3" fillId="0" borderId="0" xfId="16" applyFont="1" applyAlignment="1">
      <alignment horizontal="left" vertical="center"/>
    </xf>
    <xf numFmtId="168" fontId="28" fillId="0" borderId="25" xfId="7" applyBorder="1" applyAlignment="1">
      <alignment horizontal="center"/>
    </xf>
    <xf numFmtId="168" fontId="28" fillId="0" borderId="123" xfId="7" applyBorder="1" applyAlignment="1">
      <alignment horizontal="center"/>
    </xf>
    <xf numFmtId="168" fontId="28" fillId="12" borderId="80" xfId="7" applyFill="1" applyBorder="1" applyAlignment="1">
      <alignment horizontal="center"/>
    </xf>
    <xf numFmtId="168" fontId="28" fillId="12" borderId="112" xfId="7" applyFill="1" applyBorder="1" applyAlignment="1">
      <alignment horizontal="center"/>
    </xf>
    <xf numFmtId="0" fontId="93" fillId="9" borderId="124" xfId="0" applyFont="1" applyFill="1" applyBorder="1"/>
    <xf numFmtId="0" fontId="91" fillId="9" borderId="121" xfId="0" applyFont="1" applyFill="1" applyBorder="1"/>
    <xf numFmtId="0" fontId="91" fillId="9" borderId="139" xfId="0" applyFont="1" applyFill="1" applyBorder="1"/>
    <xf numFmtId="0" fontId="92" fillId="9" borderId="119" xfId="0" applyFont="1" applyFill="1" applyBorder="1" applyAlignment="1">
      <alignment wrapText="1"/>
    </xf>
    <xf numFmtId="168" fontId="92" fillId="9" borderId="80" xfId="120" applyFont="1" applyFill="1" applyBorder="1"/>
    <xf numFmtId="0" fontId="91" fillId="9" borderId="119" xfId="0" applyFont="1" applyFill="1" applyBorder="1" applyAlignment="1">
      <alignment wrapText="1"/>
    </xf>
    <xf numFmtId="0" fontId="91" fillId="9" borderId="165" xfId="0" applyFont="1" applyFill="1" applyBorder="1" applyAlignment="1">
      <alignment wrapText="1"/>
    </xf>
    <xf numFmtId="0" fontId="93" fillId="9" borderId="119" xfId="0" applyFont="1" applyFill="1" applyBorder="1"/>
    <xf numFmtId="0" fontId="91" fillId="9" borderId="112" xfId="0" applyFont="1" applyFill="1" applyBorder="1"/>
    <xf numFmtId="0" fontId="92" fillId="9" borderId="165" xfId="0" applyFont="1" applyFill="1" applyBorder="1" applyAlignment="1">
      <alignment wrapText="1"/>
    </xf>
    <xf numFmtId="0" fontId="92" fillId="9" borderId="125" xfId="0" applyFont="1" applyFill="1" applyBorder="1"/>
    <xf numFmtId="168" fontId="92" fillId="9" borderId="112" xfId="120" applyFont="1" applyFill="1" applyBorder="1"/>
    <xf numFmtId="168" fontId="69" fillId="9" borderId="137" xfId="120" applyFont="1" applyFill="1" applyBorder="1"/>
    <xf numFmtId="0" fontId="68" fillId="9" borderId="125" xfId="0" applyFont="1" applyFill="1" applyBorder="1"/>
    <xf numFmtId="3" fontId="67" fillId="9" borderId="0" xfId="21" applyNumberFormat="1" applyFont="1" applyFill="1"/>
    <xf numFmtId="3" fontId="67" fillId="9" borderId="0" xfId="21" applyNumberFormat="1" applyFont="1" applyFill="1" applyAlignment="1">
      <alignment wrapText="1"/>
    </xf>
    <xf numFmtId="3" fontId="68" fillId="9" borderId="0" xfId="21" applyNumberFormat="1" applyFont="1" applyFill="1"/>
    <xf numFmtId="0" fontId="67" fillId="9" borderId="0" xfId="21" applyFont="1" applyFill="1"/>
    <xf numFmtId="3" fontId="69" fillId="9" borderId="108" xfId="21" applyNumberFormat="1" applyFont="1" applyFill="1" applyBorder="1"/>
    <xf numFmtId="0" fontId="69" fillId="9" borderId="168" xfId="21" applyFont="1" applyFill="1" applyBorder="1"/>
    <xf numFmtId="0" fontId="69" fillId="9" borderId="125" xfId="21" applyFont="1" applyFill="1" applyBorder="1"/>
    <xf numFmtId="3" fontId="69" fillId="9" borderId="115" xfId="21" applyNumberFormat="1" applyFont="1" applyFill="1" applyBorder="1"/>
    <xf numFmtId="0" fontId="69" fillId="9" borderId="115" xfId="21" applyFont="1" applyFill="1" applyBorder="1"/>
    <xf numFmtId="3" fontId="69" fillId="9" borderId="137" xfId="21" applyNumberFormat="1" applyFont="1" applyFill="1" applyBorder="1"/>
    <xf numFmtId="168" fontId="92" fillId="12" borderId="109" xfId="0" applyNumberFormat="1" applyFont="1" applyFill="1" applyBorder="1" applyAlignment="1">
      <alignment horizontal="right" vertical="center"/>
    </xf>
    <xf numFmtId="168" fontId="91" fillId="9" borderId="79" xfId="7" applyFont="1" applyFill="1" applyBorder="1"/>
    <xf numFmtId="168" fontId="91" fillId="9" borderId="0" xfId="7" applyFont="1" applyFill="1" applyBorder="1"/>
    <xf numFmtId="168" fontId="92" fillId="9" borderId="190" xfId="0" applyNumberFormat="1" applyFont="1" applyFill="1" applyBorder="1"/>
    <xf numFmtId="0" fontId="69" fillId="9" borderId="79" xfId="0" applyFont="1" applyFill="1" applyBorder="1" applyAlignment="1">
      <alignment horizontal="right"/>
    </xf>
    <xf numFmtId="3" fontId="67" fillId="9" borderId="79" xfId="0" applyNumberFormat="1" applyFont="1" applyFill="1" applyBorder="1"/>
    <xf numFmtId="0" fontId="26" fillId="0" borderId="0" xfId="12" applyFont="1" applyAlignment="1">
      <alignment horizontal="center"/>
    </xf>
    <xf numFmtId="0" fontId="15" fillId="0" borderId="0" xfId="0" applyFont="1" applyAlignment="1">
      <alignment horizontal="center"/>
    </xf>
    <xf numFmtId="0" fontId="69" fillId="9" borderId="0" xfId="0" applyFont="1" applyFill="1" applyAlignment="1">
      <alignment horizontal="center" vertical="center"/>
    </xf>
    <xf numFmtId="0" fontId="70" fillId="9" borderId="141" xfId="0" applyFont="1" applyFill="1" applyBorder="1" applyAlignment="1">
      <alignment vertical="center" wrapText="1"/>
    </xf>
    <xf numFmtId="0" fontId="70" fillId="9" borderId="143" xfId="0" applyFont="1" applyFill="1" applyBorder="1" applyAlignment="1">
      <alignment vertical="center" wrapText="1"/>
    </xf>
    <xf numFmtId="0" fontId="68" fillId="9" borderId="0" xfId="0" applyFont="1" applyFill="1" applyAlignment="1">
      <alignment horizontal="center"/>
    </xf>
    <xf numFmtId="0" fontId="68" fillId="9" borderId="0" xfId="0" applyFont="1" applyFill="1" applyAlignment="1">
      <alignment horizontal="center" vertical="center"/>
    </xf>
    <xf numFmtId="0" fontId="67" fillId="9" borderId="0" xfId="0" applyFont="1" applyFill="1" applyAlignment="1">
      <alignment horizontal="left"/>
    </xf>
    <xf numFmtId="0" fontId="69" fillId="0" borderId="0" xfId="0" applyFont="1" applyAlignment="1">
      <alignment horizontal="center" vertical="center"/>
    </xf>
    <xf numFmtId="0" fontId="69" fillId="9" borderId="0" xfId="21" applyFont="1" applyFill="1" applyAlignment="1">
      <alignment horizontal="center"/>
    </xf>
    <xf numFmtId="42" fontId="67" fillId="9" borderId="128" xfId="405" applyFont="1" applyFill="1" applyBorder="1" applyAlignment="1">
      <alignment wrapText="1"/>
    </xf>
    <xf numFmtId="42" fontId="67" fillId="9" borderId="128" xfId="405" applyFont="1" applyFill="1" applyBorder="1" applyAlignment="1"/>
    <xf numFmtId="3" fontId="67" fillId="9" borderId="138" xfId="21" applyNumberFormat="1" applyFont="1" applyFill="1" applyBorder="1" applyAlignment="1">
      <alignment horizontal="right"/>
    </xf>
    <xf numFmtId="0" fontId="73" fillId="9" borderId="0" xfId="21" applyFont="1" applyFill="1" applyAlignment="1">
      <alignment horizontal="center"/>
    </xf>
    <xf numFmtId="0" fontId="68" fillId="9" borderId="0" xfId="21" applyFont="1" applyFill="1" applyAlignment="1">
      <alignment horizontal="center"/>
    </xf>
    <xf numFmtId="0" fontId="69" fillId="11" borderId="126" xfId="21" applyFont="1" applyFill="1" applyBorder="1" applyAlignment="1">
      <alignment horizontal="center" vertical="center"/>
    </xf>
    <xf numFmtId="0" fontId="69" fillId="11" borderId="101" xfId="21" applyFont="1" applyFill="1" applyBorder="1" applyAlignment="1">
      <alignment horizontal="center" vertical="center"/>
    </xf>
    <xf numFmtId="0" fontId="69" fillId="11" borderId="178" xfId="21" applyFont="1" applyFill="1" applyBorder="1" applyAlignment="1">
      <alignment horizontal="center" vertical="center"/>
    </xf>
    <xf numFmtId="0" fontId="69" fillId="11" borderId="102" xfId="21" applyFont="1" applyFill="1" applyBorder="1" applyAlignment="1">
      <alignment horizontal="center" vertical="center"/>
    </xf>
    <xf numFmtId="0" fontId="73" fillId="0" borderId="0" xfId="21" applyFont="1" applyAlignment="1">
      <alignment horizontal="center"/>
    </xf>
    <xf numFmtId="0" fontId="69" fillId="12" borderId="141" xfId="21" applyFont="1" applyFill="1" applyBorder="1" applyAlignment="1">
      <alignment horizontal="center" vertical="center"/>
    </xf>
    <xf numFmtId="0" fontId="69" fillId="12" borderId="143" xfId="21" applyFont="1" applyFill="1" applyBorder="1" applyAlignment="1">
      <alignment horizontal="center" vertical="center"/>
    </xf>
    <xf numFmtId="0" fontId="68" fillId="0" borderId="0" xfId="22" applyFont="1" applyAlignment="1">
      <alignment horizontal="center" vertical="center" wrapText="1"/>
    </xf>
    <xf numFmtId="0" fontId="69" fillId="0" borderId="0" xfId="22" applyFont="1" applyAlignment="1">
      <alignment horizontal="center" vertical="center"/>
    </xf>
    <xf numFmtId="0" fontId="65" fillId="0" borderId="0" xfId="16" applyFont="1" applyAlignment="1">
      <alignment horizontal="center" vertical="center"/>
    </xf>
    <xf numFmtId="0" fontId="68" fillId="0" borderId="0" xfId="23" applyFont="1" applyAlignment="1">
      <alignment horizontal="center" vertical="center"/>
    </xf>
    <xf numFmtId="0" fontId="78" fillId="11" borderId="111" xfId="16" applyFont="1" applyFill="1" applyBorder="1" applyAlignment="1">
      <alignment horizontal="left" vertical="center" wrapText="1"/>
    </xf>
    <xf numFmtId="0" fontId="78" fillId="11" borderId="92" xfId="16" applyFont="1" applyFill="1" applyBorder="1" applyAlignment="1">
      <alignment horizontal="left" vertical="center" wrapText="1"/>
    </xf>
    <xf numFmtId="0" fontId="78" fillId="11" borderId="98" xfId="16" applyFont="1" applyFill="1" applyBorder="1" applyAlignment="1">
      <alignment horizontal="left" vertical="center" wrapText="1"/>
    </xf>
    <xf numFmtId="0" fontId="69" fillId="9" borderId="0" xfId="23" applyFont="1" applyFill="1" applyAlignment="1">
      <alignment horizontal="center"/>
    </xf>
    <xf numFmtId="0" fontId="69" fillId="12" borderId="103" xfId="23" applyFont="1" applyFill="1" applyBorder="1" applyAlignment="1">
      <alignment horizontal="center" vertical="center"/>
    </xf>
    <xf numFmtId="0" fontId="69" fillId="12" borderId="110" xfId="23" applyFont="1" applyFill="1" applyBorder="1" applyAlignment="1">
      <alignment horizontal="center" vertical="center"/>
    </xf>
    <xf numFmtId="0" fontId="69" fillId="12" borderId="126" xfId="23" applyFont="1" applyFill="1" applyBorder="1" applyAlignment="1">
      <alignment horizontal="center" vertical="center"/>
    </xf>
    <xf numFmtId="0" fontId="69" fillId="12" borderId="101" xfId="23" applyFont="1" applyFill="1" applyBorder="1" applyAlignment="1">
      <alignment horizontal="center" vertical="center"/>
    </xf>
    <xf numFmtId="0" fontId="68" fillId="9" borderId="0" xfId="23" applyFont="1" applyFill="1" applyAlignment="1">
      <alignment horizontal="center"/>
    </xf>
    <xf numFmtId="0" fontId="67" fillId="9" borderId="0" xfId="23" applyFont="1" applyFill="1" applyAlignment="1">
      <alignment horizontal="center"/>
    </xf>
    <xf numFmtId="0" fontId="69" fillId="12" borderId="185" xfId="23" applyFont="1" applyFill="1" applyBorder="1" applyAlignment="1">
      <alignment horizontal="center" vertical="center"/>
    </xf>
    <xf numFmtId="0" fontId="69" fillId="12" borderId="186" xfId="23" applyFont="1" applyFill="1" applyBorder="1" applyAlignment="1">
      <alignment horizontal="center" vertical="center"/>
    </xf>
    <xf numFmtId="0" fontId="69" fillId="12" borderId="138" xfId="23" applyFont="1" applyFill="1" applyBorder="1" applyAlignment="1">
      <alignment horizontal="center" vertical="center"/>
    </xf>
    <xf numFmtId="0" fontId="69" fillId="12" borderId="94" xfId="23" applyFont="1" applyFill="1" applyBorder="1" applyAlignment="1">
      <alignment horizontal="center" vertical="center"/>
    </xf>
    <xf numFmtId="0" fontId="69" fillId="12" borderId="146" xfId="23" applyFont="1" applyFill="1" applyBorder="1" applyAlignment="1">
      <alignment horizontal="center" vertical="center"/>
    </xf>
    <xf numFmtId="0" fontId="69" fillId="12" borderId="187" xfId="23" applyFont="1" applyFill="1" applyBorder="1" applyAlignment="1">
      <alignment horizontal="center" vertical="center"/>
    </xf>
    <xf numFmtId="0" fontId="69" fillId="12" borderId="176" xfId="23" applyFont="1" applyFill="1" applyBorder="1" applyAlignment="1">
      <alignment horizontal="center" vertical="center" wrapText="1"/>
    </xf>
    <xf numFmtId="0" fontId="69" fillId="12" borderId="134" xfId="23" applyFont="1" applyFill="1" applyBorder="1" applyAlignment="1">
      <alignment horizontal="center" vertical="center" wrapText="1"/>
    </xf>
    <xf numFmtId="0" fontId="69" fillId="12" borderId="189" xfId="23" applyFont="1" applyFill="1" applyBorder="1" applyAlignment="1">
      <alignment horizontal="center" vertical="center"/>
    </xf>
    <xf numFmtId="0" fontId="69" fillId="12" borderId="61" xfId="23" applyFont="1" applyFill="1" applyBorder="1" applyAlignment="1">
      <alignment horizontal="center" vertical="center"/>
    </xf>
    <xf numFmtId="0" fontId="69" fillId="12" borderId="100" xfId="23" applyFont="1" applyFill="1" applyBorder="1" applyAlignment="1">
      <alignment horizontal="center" vertical="center"/>
    </xf>
    <xf numFmtId="0" fontId="69" fillId="12" borderId="22" xfId="23" applyFont="1" applyFill="1" applyBorder="1" applyAlignment="1">
      <alignment horizontal="center" vertical="center"/>
    </xf>
    <xf numFmtId="0" fontId="69" fillId="12" borderId="79" xfId="23" applyFont="1" applyFill="1" applyBorder="1" applyAlignment="1">
      <alignment horizontal="center" vertical="center"/>
    </xf>
    <xf numFmtId="0" fontId="69" fillId="12" borderId="169" xfId="23" applyFont="1" applyFill="1" applyBorder="1" applyAlignment="1">
      <alignment horizontal="center" vertical="center"/>
    </xf>
    <xf numFmtId="0" fontId="69" fillId="12" borderId="144" xfId="23" applyFont="1" applyFill="1" applyBorder="1" applyAlignment="1">
      <alignment horizontal="center" vertical="center"/>
    </xf>
    <xf numFmtId="0" fontId="69" fillId="12" borderId="134" xfId="23" applyFont="1" applyFill="1" applyBorder="1" applyAlignment="1">
      <alignment horizontal="center" vertical="center"/>
    </xf>
    <xf numFmtId="0" fontId="69" fillId="12" borderId="144" xfId="23" applyFont="1" applyFill="1" applyBorder="1" applyAlignment="1">
      <alignment horizontal="center" wrapText="1"/>
    </xf>
    <xf numFmtId="0" fontId="69" fillId="12" borderId="134" xfId="23" applyFont="1" applyFill="1" applyBorder="1" applyAlignment="1">
      <alignment horizontal="center" wrapText="1"/>
    </xf>
    <xf numFmtId="0" fontId="69" fillId="12" borderId="107" xfId="23" applyFont="1" applyFill="1" applyBorder="1" applyAlignment="1">
      <alignment horizontal="center" vertical="center"/>
    </xf>
    <xf numFmtId="0" fontId="69" fillId="12" borderId="163" xfId="23" applyFont="1" applyFill="1" applyBorder="1" applyAlignment="1">
      <alignment horizontal="center" vertical="center"/>
    </xf>
    <xf numFmtId="0" fontId="67" fillId="9" borderId="0" xfId="0" applyFont="1" applyFill="1" applyAlignment="1">
      <alignment horizontal="left" wrapText="1"/>
    </xf>
    <xf numFmtId="0" fontId="67" fillId="9" borderId="0" xfId="0" applyFont="1" applyFill="1" applyAlignment="1">
      <alignment horizontal="left" vertical="top"/>
    </xf>
    <xf numFmtId="0" fontId="67" fillId="9" borderId="0" xfId="0" applyFont="1" applyFill="1" applyAlignment="1">
      <alignment horizontal="left" vertical="center" wrapText="1"/>
    </xf>
    <xf numFmtId="37" fontId="0" fillId="0" borderId="0" xfId="24" applyFont="1" applyAlignment="1">
      <alignment horizontal="center"/>
    </xf>
    <xf numFmtId="37" fontId="21" fillId="0" borderId="0" xfId="24" applyFont="1" applyAlignment="1">
      <alignment horizontal="center"/>
    </xf>
    <xf numFmtId="37" fontId="13" fillId="0" borderId="0" xfId="24" applyFont="1" applyAlignment="1">
      <alignment horizontal="center"/>
    </xf>
    <xf numFmtId="37" fontId="19" fillId="0" borderId="0" xfId="24" applyFont="1" applyAlignment="1">
      <alignment horizontal="center"/>
    </xf>
    <xf numFmtId="37" fontId="20" fillId="0" borderId="0" xfId="24" applyFont="1" applyAlignment="1">
      <alignment horizontal="center"/>
    </xf>
    <xf numFmtId="0" fontId="68" fillId="9" borderId="0" xfId="20" applyFont="1" applyFill="1" applyAlignment="1">
      <alignment horizontal="center"/>
    </xf>
    <xf numFmtId="0" fontId="67" fillId="9" borderId="0" xfId="20" applyFont="1" applyFill="1" applyAlignment="1">
      <alignment horizontal="center"/>
    </xf>
    <xf numFmtId="3" fontId="67" fillId="9" borderId="0" xfId="20" applyNumberFormat="1" applyFont="1" applyFill="1" applyAlignment="1">
      <alignment horizontal="center"/>
    </xf>
    <xf numFmtId="3" fontId="69" fillId="11" borderId="161" xfId="20" applyNumberFormat="1" applyFont="1" applyFill="1" applyBorder="1" applyAlignment="1">
      <alignment horizontal="center"/>
    </xf>
    <xf numFmtId="3" fontId="69" fillId="11" borderId="94" xfId="20" applyNumberFormat="1" applyFont="1" applyFill="1" applyBorder="1" applyAlignment="1">
      <alignment horizontal="center"/>
    </xf>
    <xf numFmtId="0" fontId="69" fillId="11" borderId="167" xfId="20" applyFont="1" applyFill="1" applyBorder="1" applyAlignment="1">
      <alignment horizontal="center" vertical="center"/>
    </xf>
    <xf numFmtId="0" fontId="69" fillId="11" borderId="128" xfId="20" applyFont="1" applyFill="1" applyBorder="1" applyAlignment="1">
      <alignment horizontal="center" vertical="center"/>
    </xf>
    <xf numFmtId="0" fontId="69" fillId="11" borderId="174" xfId="20" applyFont="1" applyFill="1" applyBorder="1" applyAlignment="1">
      <alignment horizontal="center" vertical="center"/>
    </xf>
    <xf numFmtId="0" fontId="69" fillId="11" borderId="121" xfId="20" applyFont="1" applyFill="1" applyBorder="1" applyAlignment="1">
      <alignment horizontal="center" vertical="center" wrapText="1"/>
    </xf>
    <xf numFmtId="0" fontId="69" fillId="11" borderId="80" xfId="20" applyFont="1" applyFill="1" applyBorder="1" applyAlignment="1">
      <alignment horizontal="center" vertical="center" wrapText="1"/>
    </xf>
    <xf numFmtId="0" fontId="69" fillId="11" borderId="115" xfId="20" applyFont="1" applyFill="1" applyBorder="1" applyAlignment="1">
      <alignment horizontal="center" vertical="center" wrapText="1"/>
    </xf>
    <xf numFmtId="0" fontId="69" fillId="11" borderId="80" xfId="20" applyFont="1" applyFill="1" applyBorder="1" applyAlignment="1">
      <alignment horizontal="center" vertical="center"/>
    </xf>
    <xf numFmtId="0" fontId="69" fillId="11" borderId="115" xfId="20" applyFont="1" applyFill="1" applyBorder="1" applyAlignment="1">
      <alignment horizontal="center" vertical="center"/>
    </xf>
    <xf numFmtId="0" fontId="67" fillId="9" borderId="0" xfId="0" applyFont="1" applyFill="1" applyAlignment="1">
      <alignment horizontal="left" vertical="center"/>
    </xf>
    <xf numFmtId="0" fontId="69" fillId="12" borderId="167" xfId="0" applyFont="1" applyFill="1" applyBorder="1" applyAlignment="1">
      <alignment horizontal="center"/>
    </xf>
    <xf numFmtId="0" fontId="69" fillId="12" borderId="168" xfId="0" applyFont="1" applyFill="1" applyBorder="1" applyAlignment="1">
      <alignment horizontal="center"/>
    </xf>
    <xf numFmtId="0" fontId="69" fillId="12" borderId="173" xfId="0" applyFont="1" applyFill="1" applyBorder="1" applyAlignment="1">
      <alignment horizontal="center"/>
    </xf>
    <xf numFmtId="0" fontId="69" fillId="12" borderId="25" xfId="0" applyFont="1" applyFill="1" applyBorder="1" applyAlignment="1">
      <alignment horizontal="center"/>
    </xf>
    <xf numFmtId="0" fontId="69" fillId="12" borderId="121" xfId="0" applyFont="1" applyFill="1" applyBorder="1" applyAlignment="1">
      <alignment horizontal="center"/>
    </xf>
    <xf numFmtId="0" fontId="69" fillId="12" borderId="139" xfId="0" applyFont="1" applyFill="1" applyBorder="1" applyAlignment="1">
      <alignment horizontal="center"/>
    </xf>
    <xf numFmtId="0" fontId="69" fillId="0" borderId="0" xfId="18" applyFont="1" applyAlignment="1">
      <alignment horizontal="center"/>
    </xf>
    <xf numFmtId="0" fontId="68" fillId="0" borderId="0" xfId="18" applyFont="1" applyAlignment="1">
      <alignment horizontal="center"/>
    </xf>
    <xf numFmtId="0" fontId="67" fillId="0" borderId="0" xfId="0" applyFont="1" applyAlignment="1">
      <alignment horizontal="left" vertical="center" wrapText="1"/>
    </xf>
    <xf numFmtId="0" fontId="69" fillId="12" borderId="141" xfId="18" applyFont="1" applyFill="1" applyBorder="1" applyAlignment="1">
      <alignment horizontal="center" vertical="center" wrapText="1"/>
    </xf>
    <xf numFmtId="0" fontId="69" fillId="12" borderId="142" xfId="18" applyFont="1" applyFill="1" applyBorder="1" applyAlignment="1">
      <alignment horizontal="center" vertical="center" wrapText="1"/>
    </xf>
    <xf numFmtId="0" fontId="69" fillId="12" borderId="143" xfId="18" applyFont="1" applyFill="1" applyBorder="1" applyAlignment="1">
      <alignment horizontal="center" vertical="center" wrapText="1"/>
    </xf>
    <xf numFmtId="0" fontId="69" fillId="12" borderId="28" xfId="18" applyFont="1" applyFill="1" applyBorder="1" applyAlignment="1">
      <alignment horizontal="center"/>
    </xf>
    <xf numFmtId="0" fontId="69" fillId="12" borderId="30" xfId="18" applyFont="1" applyFill="1" applyBorder="1" applyAlignment="1">
      <alignment horizontal="center"/>
    </xf>
    <xf numFmtId="0" fontId="69" fillId="12" borderId="50" xfId="18" applyFont="1" applyFill="1" applyBorder="1" applyAlignment="1">
      <alignment horizontal="center"/>
    </xf>
    <xf numFmtId="0" fontId="69" fillId="12" borderId="141" xfId="18" applyFont="1" applyFill="1" applyBorder="1" applyAlignment="1">
      <alignment horizontal="center" vertical="center"/>
    </xf>
    <xf numFmtId="0" fontId="69" fillId="12" borderId="142" xfId="18" applyFont="1" applyFill="1" applyBorder="1" applyAlignment="1">
      <alignment horizontal="center" vertical="center"/>
    </xf>
    <xf numFmtId="0" fontId="69" fillId="12" borderId="143" xfId="18" applyFont="1" applyFill="1" applyBorder="1" applyAlignment="1">
      <alignment horizontal="center" vertical="center"/>
    </xf>
    <xf numFmtId="0" fontId="69" fillId="12" borderId="107" xfId="18" applyFont="1" applyFill="1" applyBorder="1" applyAlignment="1">
      <alignment horizontal="center" vertical="center"/>
    </xf>
    <xf numFmtId="0" fontId="69" fillId="12" borderId="108" xfId="18" applyFont="1" applyFill="1" applyBorder="1" applyAlignment="1">
      <alignment horizontal="center" vertical="center"/>
    </xf>
    <xf numFmtId="0" fontId="69" fillId="12" borderId="109" xfId="18" applyFont="1" applyFill="1" applyBorder="1" applyAlignment="1">
      <alignment horizontal="center" vertical="center"/>
    </xf>
    <xf numFmtId="0" fontId="69" fillId="12" borderId="28" xfId="0" applyFont="1" applyFill="1" applyBorder="1" applyAlignment="1">
      <alignment horizontal="center" vertical="center"/>
    </xf>
    <xf numFmtId="0" fontId="69" fillId="12" borderId="30" xfId="0" applyFont="1" applyFill="1" applyBorder="1" applyAlignment="1">
      <alignment horizontal="center" vertical="center"/>
    </xf>
    <xf numFmtId="0" fontId="69" fillId="12" borderId="145" xfId="0" applyFont="1" applyFill="1" applyBorder="1" applyAlignment="1">
      <alignment horizontal="center" vertical="center"/>
    </xf>
    <xf numFmtId="0" fontId="69" fillId="12" borderId="124" xfId="0" applyFont="1" applyFill="1" applyBorder="1" applyAlignment="1">
      <alignment horizontal="center"/>
    </xf>
    <xf numFmtId="0" fontId="67" fillId="9" borderId="111" xfId="0" applyFont="1" applyFill="1" applyBorder="1" applyAlignment="1">
      <alignment horizontal="center"/>
    </xf>
    <xf numFmtId="0" fontId="67" fillId="9" borderId="92" xfId="0" applyFont="1" applyFill="1" applyBorder="1" applyAlignment="1">
      <alignment horizontal="center"/>
    </xf>
    <xf numFmtId="0" fontId="67" fillId="9" borderId="133" xfId="0" applyFont="1" applyFill="1" applyBorder="1" applyAlignment="1">
      <alignment horizontal="center"/>
    </xf>
    <xf numFmtId="0" fontId="67" fillId="9" borderId="0" xfId="0" applyFont="1" applyFill="1" applyAlignment="1">
      <alignment horizontal="center" vertical="center"/>
    </xf>
    <xf numFmtId="0" fontId="69" fillId="12" borderId="103" xfId="0" applyFont="1" applyFill="1" applyBorder="1" applyAlignment="1">
      <alignment horizontal="center" vertical="center"/>
    </xf>
    <xf numFmtId="0" fontId="69" fillId="12" borderId="110" xfId="0" applyFont="1" applyFill="1" applyBorder="1" applyAlignment="1">
      <alignment horizontal="center" vertical="center"/>
    </xf>
    <xf numFmtId="0" fontId="69" fillId="12" borderId="104" xfId="0" applyFont="1" applyFill="1" applyBorder="1" applyAlignment="1">
      <alignment horizontal="center" vertical="center"/>
    </xf>
    <xf numFmtId="0" fontId="69" fillId="12" borderId="99" xfId="0" applyFont="1" applyFill="1" applyBorder="1" applyAlignment="1">
      <alignment horizontal="center"/>
    </xf>
    <xf numFmtId="0" fontId="69" fillId="12" borderId="106" xfId="0" applyFont="1" applyFill="1" applyBorder="1" applyAlignment="1">
      <alignment horizontal="center"/>
    </xf>
    <xf numFmtId="0" fontId="69" fillId="12" borderId="61" xfId="0" applyFont="1" applyFill="1" applyBorder="1" applyAlignment="1">
      <alignment horizontal="center"/>
    </xf>
    <xf numFmtId="0" fontId="69" fillId="12" borderId="170" xfId="0" applyFont="1" applyFill="1" applyBorder="1" applyAlignment="1">
      <alignment horizontal="center" vertical="center" wrapText="1"/>
    </xf>
    <xf numFmtId="0" fontId="69" fillId="12" borderId="113" xfId="0" applyFont="1" applyFill="1" applyBorder="1" applyAlignment="1">
      <alignment horizontal="center" vertical="center" wrapText="1"/>
    </xf>
    <xf numFmtId="0" fontId="69" fillId="12" borderId="171" xfId="0" applyFont="1" applyFill="1" applyBorder="1" applyAlignment="1">
      <alignment horizontal="center" vertical="center"/>
    </xf>
    <xf numFmtId="0" fontId="69" fillId="12" borderId="150" xfId="0" applyFont="1" applyFill="1" applyBorder="1" applyAlignment="1">
      <alignment horizontal="center" vertical="center"/>
    </xf>
    <xf numFmtId="0" fontId="69" fillId="12" borderId="171" xfId="0" applyFont="1" applyFill="1" applyBorder="1" applyAlignment="1">
      <alignment horizontal="center" vertical="center" wrapText="1"/>
    </xf>
    <xf numFmtId="0" fontId="69" fillId="12" borderId="150" xfId="0" applyFont="1" applyFill="1" applyBorder="1" applyAlignment="1">
      <alignment horizontal="center" vertical="center" wrapText="1"/>
    </xf>
    <xf numFmtId="0" fontId="67" fillId="0" borderId="0" xfId="0" applyFont="1" applyAlignment="1">
      <alignment horizontal="left" vertical="center"/>
    </xf>
    <xf numFmtId="0" fontId="69" fillId="12" borderId="166" xfId="0" applyFont="1" applyFill="1" applyBorder="1" applyAlignment="1">
      <alignment horizontal="center" vertical="center"/>
    </xf>
    <xf numFmtId="0" fontId="69" fillId="12" borderId="114" xfId="0" applyFont="1" applyFill="1" applyBorder="1" applyAlignment="1">
      <alignment horizontal="center" vertical="center"/>
    </xf>
    <xf numFmtId="0" fontId="69" fillId="12" borderId="166" xfId="0" applyFont="1" applyFill="1" applyBorder="1" applyAlignment="1">
      <alignment horizontal="center" vertical="center" wrapText="1"/>
    </xf>
    <xf numFmtId="0" fontId="69" fillId="12" borderId="114" xfId="0" applyFont="1" applyFill="1" applyBorder="1" applyAlignment="1">
      <alignment horizontal="center" vertical="center" wrapText="1"/>
    </xf>
    <xf numFmtId="0" fontId="69" fillId="12" borderId="28" xfId="0" applyFont="1" applyFill="1" applyBorder="1" applyAlignment="1">
      <alignment horizontal="center"/>
    </xf>
    <xf numFmtId="0" fontId="69" fillId="12" borderId="30" xfId="0" applyFont="1" applyFill="1" applyBorder="1" applyAlignment="1">
      <alignment horizontal="center"/>
    </xf>
    <xf numFmtId="0" fontId="69" fillId="12" borderId="50" xfId="0" applyFont="1" applyFill="1" applyBorder="1" applyAlignment="1">
      <alignment horizontal="center"/>
    </xf>
    <xf numFmtId="0" fontId="69" fillId="12" borderId="141" xfId="0" applyFont="1" applyFill="1" applyBorder="1" applyAlignment="1">
      <alignment horizontal="center" vertical="center" wrapText="1"/>
    </xf>
    <xf numFmtId="0" fontId="69" fillId="12" borderId="143" xfId="0" applyFont="1" applyFill="1" applyBorder="1" applyAlignment="1">
      <alignment horizontal="center" vertical="center" wrapText="1"/>
    </xf>
    <xf numFmtId="0" fontId="69" fillId="12" borderId="121" xfId="0" applyFont="1" applyFill="1" applyBorder="1" applyAlignment="1">
      <alignment horizontal="center" wrapText="1"/>
    </xf>
    <xf numFmtId="0" fontId="69" fillId="12" borderId="139" xfId="0" applyFont="1" applyFill="1" applyBorder="1" applyAlignment="1">
      <alignment horizontal="center" wrapText="1"/>
    </xf>
    <xf numFmtId="0" fontId="69" fillId="12" borderId="174" xfId="0" applyFont="1" applyFill="1" applyBorder="1" applyAlignment="1">
      <alignment horizontal="center"/>
    </xf>
    <xf numFmtId="0" fontId="69" fillId="12" borderId="94" xfId="0" applyFont="1" applyFill="1" applyBorder="1" applyAlignment="1">
      <alignment horizontal="center"/>
    </xf>
    <xf numFmtId="0" fontId="67" fillId="9" borderId="113" xfId="0" applyFont="1" applyFill="1" applyBorder="1" applyAlignment="1">
      <alignment horizontal="center"/>
    </xf>
    <xf numFmtId="0" fontId="67" fillId="9" borderId="177" xfId="0" applyFont="1" applyFill="1" applyBorder="1" applyAlignment="1">
      <alignment horizontal="center"/>
    </xf>
    <xf numFmtId="0" fontId="67" fillId="9" borderId="80" xfId="0" applyFont="1" applyFill="1" applyBorder="1" applyAlignment="1">
      <alignment horizontal="center" vertical="center" wrapText="1"/>
    </xf>
    <xf numFmtId="0" fontId="67" fillId="9" borderId="80" xfId="0" applyFont="1" applyFill="1" applyBorder="1" applyAlignment="1">
      <alignment horizontal="center"/>
    </xf>
    <xf numFmtId="0" fontId="23" fillId="0" borderId="0" xfId="0" applyFont="1" applyAlignment="1">
      <alignment horizontal="center"/>
    </xf>
    <xf numFmtId="0" fontId="22" fillId="0" borderId="3" xfId="0" applyFont="1" applyBorder="1" applyAlignment="1">
      <alignment horizontal="center"/>
    </xf>
    <xf numFmtId="0" fontId="22" fillId="0" borderId="14" xfId="0" applyFont="1" applyBorder="1" applyAlignment="1">
      <alignment horizontal="center"/>
    </xf>
    <xf numFmtId="0" fontId="22" fillId="0" borderId="0" xfId="0" applyFont="1" applyAlignment="1">
      <alignment horizontal="center"/>
    </xf>
    <xf numFmtId="0" fontId="26" fillId="0" borderId="15" xfId="0" applyFont="1" applyBorder="1" applyAlignment="1">
      <alignment horizontal="center"/>
    </xf>
    <xf numFmtId="3" fontId="22" fillId="0" borderId="13" xfId="0" applyNumberFormat="1" applyFont="1" applyBorder="1" applyAlignment="1">
      <alignment horizontal="center" vertical="center" wrapText="1"/>
    </xf>
    <xf numFmtId="3" fontId="22" fillId="0" borderId="5" xfId="0" applyNumberFormat="1" applyFont="1" applyBorder="1" applyAlignment="1">
      <alignment horizontal="center" vertical="center" wrapText="1"/>
    </xf>
    <xf numFmtId="3" fontId="22" fillId="0" borderId="15" xfId="0" applyNumberFormat="1" applyFont="1" applyBorder="1" applyAlignment="1">
      <alignment horizontal="center" vertical="center" wrapText="1"/>
    </xf>
    <xf numFmtId="3" fontId="22" fillId="0" borderId="0" xfId="0" applyNumberFormat="1" applyFont="1" applyAlignment="1">
      <alignment horizontal="center"/>
    </xf>
    <xf numFmtId="3" fontId="48" fillId="10" borderId="91" xfId="0" applyNumberFormat="1" applyFont="1" applyFill="1" applyBorder="1" applyAlignment="1">
      <alignment horizontal="center" vertical="center" wrapText="1"/>
    </xf>
    <xf numFmtId="3" fontId="48" fillId="10" borderId="0" xfId="0" applyNumberFormat="1" applyFont="1" applyFill="1" applyAlignment="1">
      <alignment horizontal="center" vertical="center" wrapText="1"/>
    </xf>
    <xf numFmtId="3" fontId="48" fillId="10" borderId="79" xfId="0" applyNumberFormat="1" applyFont="1" applyFill="1" applyBorder="1" applyAlignment="1">
      <alignment horizontal="center" vertical="center" wrapText="1"/>
    </xf>
    <xf numFmtId="3" fontId="48" fillId="10" borderId="93" xfId="0" applyNumberFormat="1" applyFont="1" applyFill="1" applyBorder="1" applyAlignment="1">
      <alignment horizontal="center" vertical="center" wrapText="1"/>
    </xf>
    <xf numFmtId="3" fontId="48" fillId="10" borderId="24" xfId="0" applyNumberFormat="1" applyFont="1" applyFill="1" applyBorder="1" applyAlignment="1">
      <alignment horizontal="center" vertical="center" wrapText="1"/>
    </xf>
    <xf numFmtId="3" fontId="48" fillId="10" borderId="25" xfId="0" applyNumberFormat="1" applyFont="1" applyFill="1" applyBorder="1" applyAlignment="1">
      <alignment horizontal="center" vertical="center" wrapText="1"/>
    </xf>
    <xf numFmtId="3" fontId="48" fillId="10" borderId="83" xfId="0" applyNumberFormat="1" applyFont="1" applyFill="1" applyBorder="1" applyAlignment="1">
      <alignment horizontal="center" vertical="center" wrapText="1"/>
    </xf>
    <xf numFmtId="3" fontId="48" fillId="10" borderId="85" xfId="0" applyNumberFormat="1" applyFont="1" applyFill="1" applyBorder="1" applyAlignment="1">
      <alignment horizontal="center" vertical="center" wrapText="1"/>
    </xf>
    <xf numFmtId="0" fontId="49" fillId="0" borderId="0" xfId="0" applyFont="1" applyAlignment="1">
      <alignment horizontal="center" vertical="center"/>
    </xf>
    <xf numFmtId="0" fontId="50" fillId="0" borderId="0" xfId="0" applyFont="1" applyAlignment="1">
      <alignment horizontal="center" vertical="center"/>
    </xf>
    <xf numFmtId="0" fontId="48" fillId="10" borderId="21" xfId="0" applyFont="1" applyFill="1" applyBorder="1" applyAlignment="1">
      <alignment horizontal="center" vertical="center"/>
    </xf>
    <xf numFmtId="0" fontId="48" fillId="10" borderId="87" xfId="0" applyFont="1" applyFill="1" applyBorder="1" applyAlignment="1">
      <alignment horizontal="center" vertical="center"/>
    </xf>
    <xf numFmtId="0" fontId="48" fillId="10" borderId="22" xfId="0" applyFont="1" applyFill="1" applyBorder="1" applyAlignment="1">
      <alignment horizontal="center" vertical="center"/>
    </xf>
    <xf numFmtId="3" fontId="48" fillId="10" borderId="23" xfId="0" applyNumberFormat="1" applyFont="1" applyFill="1" applyBorder="1" applyAlignment="1">
      <alignment horizontal="center" vertical="center" wrapText="1"/>
    </xf>
    <xf numFmtId="3" fontId="48" fillId="10" borderId="88" xfId="0" applyNumberFormat="1" applyFont="1" applyFill="1" applyBorder="1" applyAlignment="1">
      <alignment horizontal="center" vertical="center" wrapText="1"/>
    </xf>
    <xf numFmtId="3" fontId="48" fillId="10" borderId="10" xfId="0" applyNumberFormat="1" applyFont="1" applyFill="1" applyBorder="1" applyAlignment="1">
      <alignment horizontal="center" vertical="center" wrapText="1"/>
    </xf>
    <xf numFmtId="3" fontId="48" fillId="10" borderId="81" xfId="0" applyNumberFormat="1" applyFont="1" applyFill="1" applyBorder="1" applyAlignment="1">
      <alignment horizontal="center" vertical="center" wrapText="1"/>
    </xf>
    <xf numFmtId="3" fontId="48" fillId="10" borderId="78" xfId="0" applyNumberFormat="1" applyFont="1" applyFill="1" applyBorder="1" applyAlignment="1">
      <alignment horizontal="center" vertical="center" wrapText="1"/>
    </xf>
  </cellXfs>
  <cellStyles count="912">
    <cellStyle name="          _x000d__x000d_386grabber=VGA.3GR_x000d__x000d_" xfId="575" xr:uid="{44885899-4E73-4E0D-838A-BE919B19555E}"/>
    <cellStyle name="20% - Énfasis1" xfId="93" builtinId="30" customBuiltin="1"/>
    <cellStyle name="20% - Énfasis1 2" xfId="177" xr:uid="{00000000-0005-0000-0000-000001000000}"/>
    <cellStyle name="20% - Énfasis1 2 2" xfId="325" xr:uid="{4A83215D-1778-49F0-87C7-E7A17CE17592}"/>
    <cellStyle name="20% - Énfasis1 2 2 2" xfId="831" xr:uid="{ED0BA612-98DC-4C3F-A12D-9C3331905B27}"/>
    <cellStyle name="20% - Énfasis1 2 3" xfId="686" xr:uid="{072B50C2-715E-41E8-A643-79191BF8748C}"/>
    <cellStyle name="20% - Énfasis1 3" xfId="259" xr:uid="{0F96DD96-97F8-446C-8AA6-B21E693D9749}"/>
    <cellStyle name="20% - Énfasis1 3 2" xfId="765" xr:uid="{10FA07F9-A912-45DC-9466-D74F680D113D}"/>
    <cellStyle name="20% - Énfasis1 4" xfId="458" xr:uid="{2E91DFCA-AE6F-4961-ABA5-6BBBEAF04BD8}"/>
    <cellStyle name="20% - Énfasis2" xfId="97" builtinId="34" customBuiltin="1"/>
    <cellStyle name="20% - Énfasis2 2" xfId="179" xr:uid="{00000000-0005-0000-0000-000003000000}"/>
    <cellStyle name="20% - Énfasis2 2 2" xfId="327" xr:uid="{C5C8D62B-A14C-4AE3-A53D-154760B47765}"/>
    <cellStyle name="20% - Énfasis2 2 2 2" xfId="833" xr:uid="{23A96EA2-9E79-4DBF-AA42-317F7987E140}"/>
    <cellStyle name="20% - Énfasis2 2 3" xfId="688" xr:uid="{DC11C49D-A4BD-4B5C-91E2-6E1D4493A05F}"/>
    <cellStyle name="20% - Énfasis2 3" xfId="261" xr:uid="{A0D1C0D8-BD5F-49A0-8F66-1C12809FF99A}"/>
    <cellStyle name="20% - Énfasis2 3 2" xfId="767" xr:uid="{25D1A4DE-8035-450E-819F-C6A71470E27E}"/>
    <cellStyle name="20% - Énfasis2 4" xfId="460" xr:uid="{F59B3254-B091-41D3-B993-A57BB49ABB69}"/>
    <cellStyle name="20% - Énfasis3" xfId="101" builtinId="38" customBuiltin="1"/>
    <cellStyle name="20% - Énfasis3 2" xfId="181" xr:uid="{00000000-0005-0000-0000-000005000000}"/>
    <cellStyle name="20% - Énfasis3 2 2" xfId="329" xr:uid="{312056CF-AA1B-4A92-ADA5-0F53A417745F}"/>
    <cellStyle name="20% - Énfasis3 2 2 2" xfId="835" xr:uid="{F1A811F1-70DF-420F-9A09-F82C93029846}"/>
    <cellStyle name="20% - Énfasis3 2 3" xfId="690" xr:uid="{151D5E84-F0F6-4AD1-B3BA-6527C2EF04DD}"/>
    <cellStyle name="20% - Énfasis3 3" xfId="263" xr:uid="{AD7D6729-F6C7-4CE2-9406-53B471D7AA19}"/>
    <cellStyle name="20% - Énfasis3 3 2" xfId="769" xr:uid="{59F357BD-86A8-48BF-8E24-23DC5DB9D58F}"/>
    <cellStyle name="20% - Énfasis3 4" xfId="462" xr:uid="{A34CC86B-3E91-46D7-8BA9-A381EF4D37BA}"/>
    <cellStyle name="20% - Énfasis4" xfId="105" builtinId="42" customBuiltin="1"/>
    <cellStyle name="20% - Énfasis4 2" xfId="183" xr:uid="{00000000-0005-0000-0000-000007000000}"/>
    <cellStyle name="20% - Énfasis4 2 2" xfId="331" xr:uid="{4EF62F32-D623-4EDD-A9E4-BB3026A47419}"/>
    <cellStyle name="20% - Énfasis4 2 2 2" xfId="837" xr:uid="{789DF0F6-44B0-4F05-B25C-3ECCEEA14CC9}"/>
    <cellStyle name="20% - Énfasis4 2 3" xfId="692" xr:uid="{366E011B-1EED-4466-A55F-CD1AC0A4FB62}"/>
    <cellStyle name="20% - Énfasis4 3" xfId="265" xr:uid="{10259041-123C-444E-A2B1-C9296F2678F5}"/>
    <cellStyle name="20% - Énfasis4 3 2" xfId="771" xr:uid="{44DE64C9-9F3B-4694-9317-5E713C53D84D}"/>
    <cellStyle name="20% - Énfasis4 4" xfId="464" xr:uid="{60D1D568-6714-4878-86E0-DACD1D642104}"/>
    <cellStyle name="20% - Énfasis5" xfId="109" builtinId="46" customBuiltin="1"/>
    <cellStyle name="20% - Énfasis5 2" xfId="185" xr:uid="{00000000-0005-0000-0000-000009000000}"/>
    <cellStyle name="20% - Énfasis5 2 2" xfId="333" xr:uid="{E620C77D-2981-4261-B4F6-4B653793290E}"/>
    <cellStyle name="20% - Énfasis5 2 2 2" xfId="839" xr:uid="{1C944D7A-2E80-4207-8995-FADBFAF10770}"/>
    <cellStyle name="20% - Énfasis5 2 3" xfId="694" xr:uid="{DBE2FFB8-9E8C-4836-B98B-55FC525B76F6}"/>
    <cellStyle name="20% - Énfasis5 3" xfId="267" xr:uid="{2ED27DEB-5546-42A7-806C-DAEC2C6A8EFF}"/>
    <cellStyle name="20% - Énfasis5 3 2" xfId="773" xr:uid="{4F6E57D3-4F0F-409E-8BDB-0DAED26A5D3F}"/>
    <cellStyle name="20% - Énfasis5 4" xfId="466" xr:uid="{57692913-2625-4F8E-9778-A7C5A2DEB8C1}"/>
    <cellStyle name="20% - Énfasis6" xfId="113" builtinId="50" customBuiltin="1"/>
    <cellStyle name="20% - Énfasis6 2" xfId="187" xr:uid="{00000000-0005-0000-0000-00000B000000}"/>
    <cellStyle name="20% - Énfasis6 2 2" xfId="335" xr:uid="{9DCB3580-467B-4CDC-95D7-72BE0434AD7B}"/>
    <cellStyle name="20% - Énfasis6 2 2 2" xfId="841" xr:uid="{362B3B88-DE48-496E-BF3B-53F097BD7E63}"/>
    <cellStyle name="20% - Énfasis6 2 3" xfId="696" xr:uid="{CE090225-5E56-460A-891B-17751F8974F3}"/>
    <cellStyle name="20% - Énfasis6 3" xfId="269" xr:uid="{A56A2580-61A7-48B5-9806-77BF439210DF}"/>
    <cellStyle name="20% - Énfasis6 3 2" xfId="775" xr:uid="{E457C2F4-8C3A-4A29-8526-372D5FF8CD98}"/>
    <cellStyle name="20% - Énfasis6 4" xfId="468" xr:uid="{BA4EF3D8-7D7F-413B-BB5A-C1F70BBF4BE2}"/>
    <cellStyle name="40% - Énfasis1" xfId="94" builtinId="31" customBuiltin="1"/>
    <cellStyle name="40% - Énfasis1 2" xfId="178" xr:uid="{00000000-0005-0000-0000-00000D000000}"/>
    <cellStyle name="40% - Énfasis1 2 2" xfId="326" xr:uid="{B4CE8FCB-FC65-430F-98AA-6AD46C5ACF87}"/>
    <cellStyle name="40% - Énfasis1 2 2 2" xfId="832" xr:uid="{D80DB6D3-C0E9-417F-B896-E3801C5ABA0A}"/>
    <cellStyle name="40% - Énfasis1 2 3" xfId="687" xr:uid="{FC2907AB-A693-41A1-8172-D4C3D04139FF}"/>
    <cellStyle name="40% - Énfasis1 3" xfId="260" xr:uid="{35323030-053E-4F59-88EE-97F202CA70E6}"/>
    <cellStyle name="40% - Énfasis1 3 2" xfId="766" xr:uid="{5CC3B290-7AB2-43F0-9319-5A29C1CD5335}"/>
    <cellStyle name="40% - Énfasis1 4" xfId="459" xr:uid="{E19B4A19-8577-40DE-BF4C-2B8F61597818}"/>
    <cellStyle name="40% - Énfasis2" xfId="98" builtinId="35" customBuiltin="1"/>
    <cellStyle name="40% - Énfasis2 2" xfId="180" xr:uid="{00000000-0005-0000-0000-00000F000000}"/>
    <cellStyle name="40% - Énfasis2 2 2" xfId="328" xr:uid="{83CD4325-AB49-4A7E-9544-10D68BA1E8ED}"/>
    <cellStyle name="40% - Énfasis2 2 2 2" xfId="834" xr:uid="{8F9EE2D9-74DE-4EB8-909E-D31EB288C64E}"/>
    <cellStyle name="40% - Énfasis2 2 3" xfId="689" xr:uid="{9C4907C5-A97C-444A-B9CE-28FDA43EDC37}"/>
    <cellStyle name="40% - Énfasis2 3" xfId="262" xr:uid="{DE38A6C8-E2A8-44C0-8C1F-0270C36E4582}"/>
    <cellStyle name="40% - Énfasis2 3 2" xfId="768" xr:uid="{74C93188-2589-4062-A6F0-ABADAEA5D701}"/>
    <cellStyle name="40% - Énfasis2 4" xfId="461" xr:uid="{B4813769-D2FC-464B-B6E8-7D06696D0255}"/>
    <cellStyle name="40% - Énfasis3" xfId="102" builtinId="39" customBuiltin="1"/>
    <cellStyle name="40% - Énfasis3 2" xfId="182" xr:uid="{00000000-0005-0000-0000-000011000000}"/>
    <cellStyle name="40% - Énfasis3 2 2" xfId="330" xr:uid="{ED3804ED-EE5C-47F8-8C25-E5D80BCBFBA3}"/>
    <cellStyle name="40% - Énfasis3 2 2 2" xfId="836" xr:uid="{8D55E3E6-5765-4E73-8224-0FE8ACA2E4C7}"/>
    <cellStyle name="40% - Énfasis3 2 3" xfId="691" xr:uid="{58BB2DC2-9B37-4A8B-A1AF-4E8D34E0A812}"/>
    <cellStyle name="40% - Énfasis3 3" xfId="264" xr:uid="{D32E966C-2C06-451E-B454-3D2C778B5924}"/>
    <cellStyle name="40% - Énfasis3 3 2" xfId="770" xr:uid="{C3255944-A9D7-4298-8EE6-77711CE190CC}"/>
    <cellStyle name="40% - Énfasis3 4" xfId="463" xr:uid="{DB944BF3-BCA5-4A82-A7D0-326048217F85}"/>
    <cellStyle name="40% - Énfasis4" xfId="106" builtinId="43" customBuiltin="1"/>
    <cellStyle name="40% - Énfasis4 2" xfId="184" xr:uid="{00000000-0005-0000-0000-000013000000}"/>
    <cellStyle name="40% - Énfasis4 2 2" xfId="332" xr:uid="{5467C151-2FB0-4727-B8DD-F11127ABEDAE}"/>
    <cellStyle name="40% - Énfasis4 2 2 2" xfId="838" xr:uid="{BF967DF7-C9E1-4125-9D24-F62017DA99A4}"/>
    <cellStyle name="40% - Énfasis4 2 3" xfId="693" xr:uid="{175AC4F9-5BED-4A02-A4B0-E28EF34E5FC8}"/>
    <cellStyle name="40% - Énfasis4 3" xfId="266" xr:uid="{5CB13A2A-8984-464F-9D3C-A75D7D43848F}"/>
    <cellStyle name="40% - Énfasis4 3 2" xfId="772" xr:uid="{FA5A8390-371F-4504-AA4C-6DB6BF0529D1}"/>
    <cellStyle name="40% - Énfasis4 4" xfId="465" xr:uid="{874F6FC7-282C-400C-8C3A-C8CD62D5C928}"/>
    <cellStyle name="40% - Énfasis5" xfId="110" builtinId="47" customBuiltin="1"/>
    <cellStyle name="40% - Énfasis5 2" xfId="186" xr:uid="{00000000-0005-0000-0000-000015000000}"/>
    <cellStyle name="40% - Énfasis5 2 2" xfId="334" xr:uid="{AE5B6F25-95F2-484B-A3CD-7F013DA53620}"/>
    <cellStyle name="40% - Énfasis5 2 2 2" xfId="840" xr:uid="{801FA14C-7D7A-44C6-B04D-D42744A0B186}"/>
    <cellStyle name="40% - Énfasis5 2 3" xfId="695" xr:uid="{2A1D7E21-5C2B-407A-B3FB-09C595C5D672}"/>
    <cellStyle name="40% - Énfasis5 3" xfId="268" xr:uid="{31D09593-A5F3-4EF5-B1D3-8DEF145F5B8D}"/>
    <cellStyle name="40% - Énfasis5 3 2" xfId="774" xr:uid="{CE17E2A3-B04D-4524-98EE-CD03D7701DF4}"/>
    <cellStyle name="40% - Énfasis5 4" xfId="467" xr:uid="{6FEEE60F-92D0-4FF1-8FB0-894C3CDCD8F4}"/>
    <cellStyle name="40% - Énfasis6" xfId="114" builtinId="51" customBuiltin="1"/>
    <cellStyle name="40% - Énfasis6 2" xfId="188" xr:uid="{00000000-0005-0000-0000-000017000000}"/>
    <cellStyle name="40% - Énfasis6 2 2" xfId="336" xr:uid="{6B3868F3-C06A-4CE6-B388-5AB1AB5106ED}"/>
    <cellStyle name="40% - Énfasis6 2 2 2" xfId="842" xr:uid="{FB607441-02FC-4463-A2F5-D8AEEF45FF5F}"/>
    <cellStyle name="40% - Énfasis6 2 3" xfId="697" xr:uid="{BA8C5F6F-74A1-409E-8B16-21DD7B5BE615}"/>
    <cellStyle name="40% - Énfasis6 3" xfId="270" xr:uid="{EC9D6E59-7291-4980-909F-E74F0A2CC293}"/>
    <cellStyle name="40% - Énfasis6 3 2" xfId="776" xr:uid="{A60CFFFA-4BE9-4F0B-A4A1-067A2D1F8269}"/>
    <cellStyle name="40% - Énfasis6 4" xfId="469" xr:uid="{21F27D8F-E5A7-4446-91F6-9DD769BD4803}"/>
    <cellStyle name="60% - Énfasis1" xfId="95" builtinId="32" customBuiltin="1"/>
    <cellStyle name="60% - Énfasis2" xfId="99" builtinId="36" customBuiltin="1"/>
    <cellStyle name="60% - Énfasis3" xfId="103" builtinId="40" customBuiltin="1"/>
    <cellStyle name="60% - Énfasis4" xfId="107" builtinId="44" customBuiltin="1"/>
    <cellStyle name="60% - Énfasis5" xfId="111" builtinId="48" customBuiltin="1"/>
    <cellStyle name="60% - Énfasis6" xfId="115" builtinId="52" customBuiltin="1"/>
    <cellStyle name="Bueno" xfId="81" builtinId="26" customBuiltin="1"/>
    <cellStyle name="Cálculo" xfId="86" builtinId="22" customBuiltin="1"/>
    <cellStyle name="Celda de comprobación" xfId="88" builtinId="23" customBuiltin="1"/>
    <cellStyle name="Celda vinculada" xfId="87" builtinId="24" customBuiltin="1"/>
    <cellStyle name="Comma [0] 2" xfId="409" xr:uid="{057CCB23-1A62-4A59-9D2A-09600C0FAAC2}"/>
    <cellStyle name="Comma [0] 2 2" xfId="415" xr:uid="{6FAC42CC-F77E-48E8-A6C8-91E1FE196342}"/>
    <cellStyle name="Comma [0] 2 2 2" xfId="446" xr:uid="{854426AE-838A-46B5-8929-604B0E363D4E}"/>
    <cellStyle name="Comma [0] 2 2 2 2" xfId="554" xr:uid="{28F6A1DE-D767-40E8-B443-93D417B5EF4D}"/>
    <cellStyle name="Comma [0] 2 2 2 3" xfId="507" xr:uid="{3B6FA8FF-81E3-449E-BFF8-11FAE869D114}"/>
    <cellStyle name="Comma [0] 2 2 3" xfId="541" xr:uid="{F06DE285-44E6-4F17-9A60-1A2C35B4B9A1}"/>
    <cellStyle name="Comma [0] 2 2 4" xfId="529" xr:uid="{F85F8B2D-4AB4-4AD8-B075-78674DFDEE94}"/>
    <cellStyle name="Comma [0] 2 2 5" xfId="497" xr:uid="{6C18AA82-7008-4087-95DC-04AAC4AE8A63}"/>
    <cellStyle name="Comma [0] 2 3" xfId="445" xr:uid="{9E5BB680-01C1-4F8A-9DD1-1E5E5A19129B}"/>
    <cellStyle name="Comma [0] 2 3 2" xfId="553" xr:uid="{760DF569-7520-4116-AB8F-6B7A45046509}"/>
    <cellStyle name="Comma [0] 2 3 3" xfId="506" xr:uid="{DB4F21EF-F916-44D5-82BA-CF90BFF20D1A}"/>
    <cellStyle name="Comma [0] 2 4" xfId="494" xr:uid="{7FD790B9-70E2-4AC9-8711-E7372F657C80}"/>
    <cellStyle name="Comma [0] 2 5" xfId="528" xr:uid="{F7BDD1E8-4FC3-43BE-8428-837A83250C7B}"/>
    <cellStyle name="Comma 2" xfId="416" xr:uid="{FA90BC4F-C7A6-407A-AEF0-4EE8606F0679}"/>
    <cellStyle name="Comma 2 2" xfId="427" xr:uid="{D746AFAC-C85D-44A3-A2EC-D0992B3B35EA}"/>
    <cellStyle name="Comma 2 2 2" xfId="430" xr:uid="{734526B8-A087-4950-A22A-F078DD350FF9}"/>
    <cellStyle name="Comma 2 2 2 2" xfId="451" xr:uid="{864DB01E-0AB8-46B6-8921-02FD2CA56C8F}"/>
    <cellStyle name="Comma 2 2 2 2 2" xfId="559" xr:uid="{308CA1D5-057A-44AF-8994-5CE04E7AF272}"/>
    <cellStyle name="Comma 2 2 2 2 3" xfId="512" xr:uid="{DAFE9278-3EF5-4F2E-8BA1-EF2E232A9F92}"/>
    <cellStyle name="Comma 2 2 2 3" xfId="545" xr:uid="{A9359820-9622-446B-B1E8-0106EDF47113}"/>
    <cellStyle name="Comma 2 2 2 4" xfId="534" xr:uid="{1AA35184-9FA5-4AA3-AABC-6FBCB23D14E7}"/>
    <cellStyle name="Comma 2 2 2 5" xfId="501" xr:uid="{2FD74930-A667-4ADA-9AD7-5BBD7BF491B4}"/>
    <cellStyle name="Comma 2 2 3" xfId="449" xr:uid="{38946AF4-D11A-4DA8-A53A-815F982CD3E1}"/>
    <cellStyle name="Comma 2 2 3 2" xfId="557" xr:uid="{195C8AB2-4E20-4DA4-B28C-92074C61650F}"/>
    <cellStyle name="Comma 2 2 3 3" xfId="510" xr:uid="{301C4954-FA2A-4A96-99AF-29E3F925AEB0}"/>
    <cellStyle name="Comma 2 2 4" xfId="490" xr:uid="{ACF6B6CB-EB3D-431E-BA3E-36157EECC7E0}"/>
    <cellStyle name="Comma 2 2 5" xfId="532" xr:uid="{CBC5F069-F00D-45F6-B9C7-6995A4047F86}"/>
    <cellStyle name="Comma 2 3" xfId="447" xr:uid="{207F7AA0-6B4C-465A-B760-FE6EA440EE04}"/>
    <cellStyle name="Comma 2 3 2" xfId="555" xr:uid="{550FD933-A765-4A2F-8F6B-C15D52E9C427}"/>
    <cellStyle name="Comma 2 3 3" xfId="508" xr:uid="{2182183C-DCDA-44D1-9441-41B5B737E0EA}"/>
    <cellStyle name="Comma 2 4" xfId="542" xr:uid="{E00610F8-72B3-4C97-ABDF-F5564DB901D4}"/>
    <cellStyle name="Comma 2 5" xfId="530" xr:uid="{6BEE648F-F00B-4723-B74D-7C31BC24B29A}"/>
    <cellStyle name="Comma 2 6" xfId="498" xr:uid="{19E47BD9-BD1A-4CB0-8029-A50A80A772EB}"/>
    <cellStyle name="Comma 3" xfId="423" xr:uid="{C367B75B-90FD-403C-9EAA-46224AA4DC6D}"/>
    <cellStyle name="Comma 3 2" xfId="479" xr:uid="{AFC46A3D-E462-4964-9F7E-C8B307C60E93}"/>
    <cellStyle name="Comma 4" xfId="424" xr:uid="{C4DB201E-5FFB-4F8F-8B36-122C44CB16F0}"/>
    <cellStyle name="Comma 4 2" xfId="480" xr:uid="{99E13C28-767D-453D-905B-E411BCFD276E}"/>
    <cellStyle name="Comma 5" xfId="414" xr:uid="{D91E8479-FC33-4D0C-9A82-64BAAA7EDC57}"/>
    <cellStyle name="Comma 5 2" xfId="477" xr:uid="{12E5AE28-57D2-4AF4-BCAB-E6998381FF66}"/>
    <cellStyle name="Comma 6" xfId="421" xr:uid="{86D7014B-2F0D-431C-97D0-500B7FD5B779}"/>
    <cellStyle name="Comma 6 2" xfId="478" xr:uid="{443DD78E-C09C-42A3-BBC0-A0A0C4CAC800}"/>
    <cellStyle name="Comma 7" xfId="425" xr:uid="{9215A22C-C891-4F33-AD77-1464D84D6893}"/>
    <cellStyle name="Comma 7 2" xfId="481" xr:uid="{F68F621A-564F-42DA-94FA-818FD9F61AF5}"/>
    <cellStyle name="Comma 8" xfId="426" xr:uid="{9E2CCCA7-4558-4DC1-8FF5-630DFCE25024}"/>
    <cellStyle name="Comma 8 2" xfId="482" xr:uid="{59E2D39C-E62E-4533-A48A-92353649CFCF}"/>
    <cellStyle name="Dia" xfId="1" xr:uid="{00000000-0005-0000-0000-000022000000}"/>
    <cellStyle name="Encabez1" xfId="2" xr:uid="{00000000-0005-0000-0000-000023000000}"/>
    <cellStyle name="Encabez2" xfId="3" xr:uid="{00000000-0005-0000-0000-000024000000}"/>
    <cellStyle name="Encabezado 1" xfId="77" builtinId="16" customBuiltin="1"/>
    <cellStyle name="Encabezado 4" xfId="80" builtinId="19" customBuiltin="1"/>
    <cellStyle name="Énfasis1" xfId="92" builtinId="29" customBuiltin="1"/>
    <cellStyle name="Énfasis2" xfId="96" builtinId="33" customBuiltin="1"/>
    <cellStyle name="Énfasis3" xfId="100" builtinId="37" customBuiltin="1"/>
    <cellStyle name="Énfasis4" xfId="104" builtinId="41" customBuiltin="1"/>
    <cellStyle name="Énfasis5" xfId="108" builtinId="45" customBuiltin="1"/>
    <cellStyle name="Énfasis6" xfId="112" builtinId="49" customBuiltin="1"/>
    <cellStyle name="Entrada" xfId="84" builtinId="20" customBuiltin="1"/>
    <cellStyle name="Fijo" xfId="4" xr:uid="{00000000-0005-0000-0000-00002E000000}"/>
    <cellStyle name="Financiero" xfId="5" xr:uid="{00000000-0005-0000-0000-00002F000000}"/>
    <cellStyle name="Hipervínculo" xfId="206" builtinId="8"/>
    <cellStyle name="Hipervínculo 2" xfId="712" xr:uid="{3DB13822-C330-4D2D-B29A-B1900AF6989A}"/>
    <cellStyle name="Incorrecto" xfId="82" builtinId="27" customBuiltin="1"/>
    <cellStyle name="Millares" xfId="6" builtinId="3"/>
    <cellStyle name="Millares [0]" xfId="7" builtinId="6"/>
    <cellStyle name="Millares [0] 10" xfId="578" xr:uid="{031067D9-79F6-4999-B8B9-D6A72006FB9E}"/>
    <cellStyle name="Millares [0] 11" xfId="573" xr:uid="{B2EBB0CA-CA2A-41A7-9996-2DE288136E4E}"/>
    <cellStyle name="Millares [0] 12" xfId="428" xr:uid="{9A053DFF-8549-4C6B-BDCA-3370CC6E8DB5}"/>
    <cellStyle name="Millares [0] 2" xfId="75" xr:uid="{00000000-0005-0000-0000-000033000000}"/>
    <cellStyle name="Millares [0] 2 2" xfId="176" xr:uid="{00000000-0005-0000-0000-000034000000}"/>
    <cellStyle name="Millares [0] 2 2 2" xfId="324" xr:uid="{9C24A91A-B559-4A57-95DA-9D1F52552A49}"/>
    <cellStyle name="Millares [0] 2 2 2 2" xfId="562" xr:uid="{92ED59AF-A1A9-45F5-89AF-2E1B5343A561}"/>
    <cellStyle name="Millares [0] 2 2 2 3" xfId="515" xr:uid="{25086DF8-5F0D-4940-94B0-27EAB93F4F0C}"/>
    <cellStyle name="Millares [0] 2 2 2 4" xfId="830" xr:uid="{643AAE68-9662-467F-B3C9-81519F2F89E9}"/>
    <cellStyle name="Millares [0] 2 2 2 5" xfId="454" xr:uid="{5C41100B-E62A-45F1-A075-8D15C034F766}"/>
    <cellStyle name="Millares [0] 2 2 3" xfId="550" xr:uid="{8BA022AB-E8D0-4672-B6D4-15FFBE252570}"/>
    <cellStyle name="Millares [0] 2 2 4" xfId="504" xr:uid="{4B4D414C-9CF1-4C3C-9BC2-EDA0EC55EF89}"/>
    <cellStyle name="Millares [0] 2 2 5" xfId="685" xr:uid="{B4FBF4BA-844F-44AC-839E-B90FAA1846BB}"/>
    <cellStyle name="Millares [0] 2 2 6" xfId="442" xr:uid="{D7982157-DE64-4CE4-BE4F-A1BC71A2809A}"/>
    <cellStyle name="Millares [0] 2 3" xfId="198" xr:uid="{00000000-0005-0000-0000-000035000000}"/>
    <cellStyle name="Millares [0] 2 3 2" xfId="345" xr:uid="{D31027CA-0678-4BF3-A71F-4AC1B89A3158}"/>
    <cellStyle name="Millares [0] 2 3 2 2" xfId="851" xr:uid="{C6AF1477-7855-4A2A-AEA0-4A5B83238081}"/>
    <cellStyle name="Millares [0] 2 3 3" xfId="705" xr:uid="{F03234DE-8140-48C3-9D06-443C75BEFF19}"/>
    <cellStyle name="Millares [0] 2 3 4" xfId="491" xr:uid="{1178493B-4D21-4F99-B021-7BAACB276968}"/>
    <cellStyle name="Millares [0] 2 4" xfId="403" xr:uid="{1785E302-CBF5-491D-AD7B-9E1C8F66EF16}"/>
    <cellStyle name="Millares [0] 2 4 2" xfId="909" xr:uid="{F6ED8F07-9C73-401E-AC0D-DD7FB143D3B5}"/>
    <cellStyle name="Millares [0] 2 4 3" xfId="524" xr:uid="{C127FFE0-B019-44F5-ABE3-46C883A19124}"/>
    <cellStyle name="Millares [0] 2 5" xfId="258" xr:uid="{5CB41F96-AF09-4EB8-8FB8-09DE0F22702F}"/>
    <cellStyle name="Millares [0] 2 5 2" xfId="764" xr:uid="{88CF92A3-4D63-4FC4-A138-22C9C1E881C7}"/>
    <cellStyle name="Millares [0] 2 6" xfId="628" xr:uid="{2588B926-E6F6-45D7-A304-FCBBB46E3CA0}"/>
    <cellStyle name="Millares [0] 2 7" xfId="429" xr:uid="{7BFF52A4-319E-4FFF-8E33-99FF67489A4D}"/>
    <cellStyle name="Millares [0] 3" xfId="117" xr:uid="{00000000-0005-0000-0000-000036000000}"/>
    <cellStyle name="Millares [0] 3 2" xfId="190" xr:uid="{00000000-0005-0000-0000-000037000000}"/>
    <cellStyle name="Millares [0] 3 2 2" xfId="338" xr:uid="{D1C3A23E-8DA4-4CBB-8252-2105E3F698B5}"/>
    <cellStyle name="Millares [0] 3 2 2 2" xfId="844" xr:uid="{22FD0243-DBA7-426D-948A-3865A527EEBC}"/>
    <cellStyle name="Millares [0] 3 2 2 3" xfId="561" xr:uid="{F3CA4771-2DAB-468F-9AB6-CB6DC35579B5}"/>
    <cellStyle name="Millares [0] 3 2 3" xfId="514" xr:uid="{7CD269FD-E606-4547-AE22-C6E91C26DF4A}"/>
    <cellStyle name="Millares [0] 3 2 4" xfId="699" xr:uid="{21F4A2F2-3CED-46F1-9F3C-2E1DC43062DD}"/>
    <cellStyle name="Millares [0] 3 2 5" xfId="453" xr:uid="{265A9607-40DD-402F-9B5F-8D3DBEE33813}"/>
    <cellStyle name="Millares [0] 3 3" xfId="272" xr:uid="{C6683D1C-E0AF-462B-834B-D0CACB64B0AB}"/>
    <cellStyle name="Millares [0] 3 3 2" xfId="778" xr:uid="{D97C9AEE-6CE0-466E-B27C-DD2EE99A508B}"/>
    <cellStyle name="Millares [0] 3 3 3" xfId="549" xr:uid="{FD65EC08-8157-47FC-8DFE-FABDE4DFE74D}"/>
    <cellStyle name="Millares [0] 3 4" xfId="533" xr:uid="{F7027355-20EF-43CD-9365-E482A60FE7AA}"/>
    <cellStyle name="Millares [0] 3 5" xfId="503" xr:uid="{6B166ACC-3303-42ED-9D7B-2A0ABC0C8FC4}"/>
    <cellStyle name="Millares [0] 3 6" xfId="630" xr:uid="{F6A4B6B1-877F-4732-A672-425E998243FD}"/>
    <cellStyle name="Millares [0] 3 7" xfId="440" xr:uid="{04FFC232-67D8-4028-A0C1-4AC368BEBF2D}"/>
    <cellStyle name="Millares [0] 4" xfId="120" xr:uid="{00000000-0005-0000-0000-000038000000}"/>
    <cellStyle name="Millares [0] 4 2" xfId="558" xr:uid="{6DB3577C-6046-4D63-BE75-3B7875CAC95F}"/>
    <cellStyle name="Millares [0] 4 3" xfId="537" xr:uid="{3462B91A-B383-4331-99B3-A28D8BF95B46}"/>
    <cellStyle name="Millares [0] 4 4" xfId="511" xr:uid="{3883605B-6033-4D54-BCA5-1A3A4CD9FD76}"/>
    <cellStyle name="Millares [0] 4 5" xfId="633" xr:uid="{82F795CA-B937-423D-A7E7-5057CB19130D}"/>
    <cellStyle name="Millares [0] 4 6" xfId="450" xr:uid="{AD4DC620-6992-4AF6-8E75-8346B3A475E3}"/>
    <cellStyle name="Millares [0] 4 8" xfId="572" xr:uid="{FE1842AE-EC3E-4F18-A745-D955FA62F459}"/>
    <cellStyle name="Millares [0] 5" xfId="192" xr:uid="{00000000-0005-0000-0000-000039000000}"/>
    <cellStyle name="Millares [0] 5 2" xfId="340" xr:uid="{7C0F8ACD-0D20-4A7B-9422-4F615D0E3B41}"/>
    <cellStyle name="Millares [0] 5 2 2" xfId="846" xr:uid="{FC66ED83-29E7-46A8-8DF2-E88C0C653D60}"/>
    <cellStyle name="Millares [0] 5 2 3" xfId="563" xr:uid="{A28BFE98-52E7-4ED6-8B19-B1C48CEF13BC}"/>
    <cellStyle name="Millares [0] 5 3" xfId="525" xr:uid="{49EFDF2F-48B5-4DA7-AED5-F7F0C27754EB}"/>
    <cellStyle name="Millares [0] 5 4" xfId="517" xr:uid="{37D52FCD-1914-4686-9296-0783F1D4BE53}"/>
    <cellStyle name="Millares [0] 5 5" xfId="701" xr:uid="{A73DF8B9-1E2D-4B3B-ADFC-B7C6C4AE99FB}"/>
    <cellStyle name="Millares [0] 5 6" xfId="473" xr:uid="{70B2D315-E222-4CA6-842C-FB6DCD6D62DC}"/>
    <cellStyle name="Millares [0] 6" xfId="196" xr:uid="{00000000-0005-0000-0000-00003A000000}"/>
    <cellStyle name="Millares [0] 6 2" xfId="343" xr:uid="{07AA71B3-F4D0-48D2-9D62-DA78649E176D}"/>
    <cellStyle name="Millares [0] 6 2 2" xfId="849" xr:uid="{B9078A1C-EDA9-4581-ACDE-7F64DF211775}"/>
    <cellStyle name="Millares [0] 6 2 3" xfId="568" xr:uid="{3B33F298-E1C3-44DD-BAB4-BC8B6F0C4CFE}"/>
    <cellStyle name="Millares [0] 6 3" xfId="538" xr:uid="{DF756087-78AE-46AD-8B4F-9A4A895B2700}"/>
    <cellStyle name="Millares [0] 6 4" xfId="522" xr:uid="{E41741AB-3528-4DBB-BC46-625730A46289}"/>
    <cellStyle name="Millares [0] 6 5" xfId="704" xr:uid="{8CE58780-6052-45C4-9EA6-5EB3843E1628}"/>
    <cellStyle name="Millares [0] 6 6" xfId="486" xr:uid="{F57B3140-26D7-4686-99CA-7874DD070EC9}"/>
    <cellStyle name="Millares [0] 7" xfId="472" xr:uid="{3652625A-8185-4951-91B0-481469A3B584}"/>
    <cellStyle name="Millares [0] 8" xfId="544" xr:uid="{77AD7438-71A9-4EEE-8DEB-888611E6030C}"/>
    <cellStyle name="Millares [0] 9" xfId="500" xr:uid="{81CC65B7-A5EF-4378-888F-94C0A9A66DDA}"/>
    <cellStyle name="Millares 10" xfId="210" xr:uid="{A6BFEB29-F9CC-4328-A8AA-67C077D1F7C1}"/>
    <cellStyle name="Millares 10 2" xfId="489" xr:uid="{D4F62227-C770-4774-B3E4-117534AB2E30}"/>
    <cellStyle name="Millares 10 3" xfId="716" xr:uid="{A74B4F91-CA26-4666-99F9-56D943A140B2}"/>
    <cellStyle name="Millares 10 4" xfId="456" xr:uid="{7EE3DD21-5D81-4275-8C5F-9CC293387FBB}"/>
    <cellStyle name="Millares 11" xfId="404" xr:uid="{67985CD7-5E97-478A-997E-43C51F1616E2}"/>
    <cellStyle name="Millares 11 2" xfId="569" xr:uid="{85798A65-3A67-4A68-9C51-64F0F54EFE5E}"/>
    <cellStyle name="Millares 11 3" xfId="523" xr:uid="{03BEC6CF-0EB0-4171-BB18-3C715CA67385}"/>
    <cellStyle name="Millares 11 4" xfId="910" xr:uid="{9CC6A4C2-FBEB-4BB5-B805-657F6B0BB1C0}"/>
    <cellStyle name="Millares 11 5" xfId="495" xr:uid="{40FB6E67-416C-438F-A8B8-86869D6392C9}"/>
    <cellStyle name="Millares 12" xfId="470" xr:uid="{DB0AB041-2DFB-4F92-B155-D339E704865D}"/>
    <cellStyle name="Millares 13" xfId="540" xr:uid="{DFC20CAC-AFD0-4BB3-9789-09846B650316}"/>
    <cellStyle name="Millares 14" xfId="539" xr:uid="{067CE592-4035-4D3D-8B30-8D36AC175208}"/>
    <cellStyle name="Millares 15" xfId="526" xr:uid="{51AD980F-1AD9-4F3D-8EB1-F2DC1A3931DA}"/>
    <cellStyle name="Millares 16" xfId="496" xr:uid="{AF1256FD-D82C-4F10-A29D-E54C2607548C}"/>
    <cellStyle name="Millares 17" xfId="197" xr:uid="{00000000-0005-0000-0000-00003B000000}"/>
    <cellStyle name="Millares 17 2" xfId="344" xr:uid="{9D07C33A-1210-4C0B-8EC1-400B7342F5CB}"/>
    <cellStyle name="Millares 17 2 2" xfId="202" xr:uid="{00000000-0005-0000-0000-00003C000000}"/>
    <cellStyle name="Millares 17 2 2 2" xfId="348" xr:uid="{E715F3C9-65EF-401F-830B-BF923B571CD6}"/>
    <cellStyle name="Millares 17 2 2 2 2" xfId="854" xr:uid="{BE7444FA-2097-4B2F-8AFE-B88D80150A1C}"/>
    <cellStyle name="Millares 17 2 2 3" xfId="708" xr:uid="{9F3F0632-7406-4030-AAA1-E4385811A4FF}"/>
    <cellStyle name="Millares 17 2 3" xfId="850" xr:uid="{0AD7E361-C647-453E-8E88-7F983DB8FFCA}"/>
    <cellStyle name="Millares 17 3" xfId="516" xr:uid="{61827767-D5E2-4DB1-890B-7F16998160B3}"/>
    <cellStyle name="Millares 18" xfId="201" xr:uid="{00000000-0005-0000-0000-00003D000000}"/>
    <cellStyle name="Millares 18 2" xfId="347" xr:uid="{027A53C6-D2B7-48E6-9C86-EC1F152D6CC5}"/>
    <cellStyle name="Millares 18 2 2" xfId="853" xr:uid="{A940043A-11C4-4B4E-A534-7CA769B07A90}"/>
    <cellStyle name="Millares 18 3" xfId="707" xr:uid="{EC48A7C4-CA07-4D04-963D-EF9FC34E7080}"/>
    <cellStyle name="Millares 19" xfId="577" xr:uid="{B928232C-57D2-4602-A123-ABE5EC97C331}"/>
    <cellStyle name="Millares 19 2" xfId="437" xr:uid="{DB78821F-E6E1-4E4B-8424-343D7A2695F0}"/>
    <cellStyle name="Millares 19 2 2" xfId="452" xr:uid="{C307CD47-4E50-4644-8736-D0CDCF6DD613}"/>
    <cellStyle name="Millares 19 2 2 2" xfId="560" xr:uid="{646BD18B-68AC-4B64-822E-DBB58D1B19B5}"/>
    <cellStyle name="Millares 19 2 2 3" xfId="513" xr:uid="{F7EECF0E-1563-46F4-BAEE-47CBA3F4D42C}"/>
    <cellStyle name="Millares 19 2 3" xfId="548" xr:uid="{F2245A48-DA0F-44C6-A433-CD33A65769CF}"/>
    <cellStyle name="Millares 19 2 4" xfId="502" xr:uid="{3C10C013-3A7C-4C95-A90D-5CDC3AD069FA}"/>
    <cellStyle name="Millares 2" xfId="8" xr:uid="{00000000-0005-0000-0000-00003E000000}"/>
    <cellStyle name="Millares 2 2" xfId="418" xr:uid="{B49F405F-93AA-43C2-A156-F7932AC59AF2}"/>
    <cellStyle name="Millares 2 2 2" xfId="448" xr:uid="{BD6B12CA-6E42-4233-B650-B2165CA242CD}"/>
    <cellStyle name="Millares 2 2 2 2" xfId="556" xr:uid="{602CC7A4-D5B3-48F1-A3E9-FC871B9DBDE4}"/>
    <cellStyle name="Millares 2 2 2 3" xfId="509" xr:uid="{D2A824AD-E0D7-4965-8698-29B60997EBD0}"/>
    <cellStyle name="Millares 2 2 3" xfId="543" xr:uid="{10510B2F-51C6-4B01-89D2-3CD09CD1E84C}"/>
    <cellStyle name="Millares 2 2 4" xfId="531" xr:uid="{39845F2E-DFD8-47CB-BB3D-6A84C71A4E09}"/>
    <cellStyle name="Millares 2 2 5" xfId="499" xr:uid="{14C38B37-4C20-4A2F-B190-0E48B9456FB2}"/>
    <cellStyle name="Millares 2 3" xfId="436" xr:uid="{240A4303-031A-481A-B333-2CBBB7ED35D9}"/>
    <cellStyle name="Millares 2 4" xfId="441" xr:uid="{3B9DACD6-35C3-4144-A742-84B8221ADCB6}"/>
    <cellStyle name="Millares 2 4 2" xfId="471" xr:uid="{4EB7D641-E20B-4607-8156-F74A865242F5}"/>
    <cellStyle name="Millares 2 5" xfId="579" xr:uid="{4971869A-7EFC-4665-88D3-66461E95B397}"/>
    <cellStyle name="Millares 2 6" xfId="417" xr:uid="{EC107E7A-ACD8-4930-80E2-2D0FB755D8EB}"/>
    <cellStyle name="Millares 20" xfId="407" xr:uid="{D2DC9879-4A45-492E-BCD2-C002B6E24B90}"/>
    <cellStyle name="Millares 3" xfId="9" xr:uid="{00000000-0005-0000-0000-00003F000000}"/>
    <cellStyle name="Millares 3 2" xfId="121" xr:uid="{00000000-0005-0000-0000-000040000000}"/>
    <cellStyle name="Millares 3 2 2" xfId="274" xr:uid="{99DEAFDD-A3CF-439E-92AF-9A10D204468E}"/>
    <cellStyle name="Millares 3 2 2 2" xfId="780" xr:uid="{2D2CFB6D-89F0-4A95-B04A-D3315035CAFA}"/>
    <cellStyle name="Millares 3 2 3" xfId="634" xr:uid="{EB76873E-1A9C-484E-80A8-D2058A8E9065}"/>
    <cellStyle name="Millares 3 3" xfId="580" xr:uid="{235C1DCD-195F-43DE-9222-667D7BC7A9BF}"/>
    <cellStyle name="Millares 3 4" xfId="419" xr:uid="{B67C13F2-D217-494B-93B0-FD2DE353CAD1}"/>
    <cellStyle name="Millares 4" xfId="119" xr:uid="{00000000-0005-0000-0000-000041000000}"/>
    <cellStyle name="Millares 4 2" xfId="488" xr:uid="{CFAFEE9D-3CC4-485C-9A54-3D4DF8B7FD32}"/>
    <cellStyle name="Millares 4 3" xfId="476" xr:uid="{983D4945-83A0-4C79-85AC-5871EC764F5D}"/>
    <cellStyle name="Millares 4 3 2" xfId="565" xr:uid="{2F36239A-A41D-499D-81BA-4ABAAB4776C2}"/>
    <cellStyle name="Millares 4 3 3" xfId="519" xr:uid="{35DB2B0C-FB34-44D7-9C68-CD988F33BF2A}"/>
    <cellStyle name="Millares 4 4" xfId="547" xr:uid="{4B9BBA90-DAAB-47F0-898B-3AF2BD6D80C0}"/>
    <cellStyle name="Millares 4 5" xfId="527" xr:uid="{8872620E-7018-45C2-A459-DA4236B7303F}"/>
    <cellStyle name="Millares 4 6" xfId="632" xr:uid="{F75287E2-2519-4F0D-83EB-2F353DDFC653}"/>
    <cellStyle name="Millares 4 7" xfId="435" xr:uid="{5C5EF0B4-32C0-46B3-A661-313BFA3D782A}"/>
    <cellStyle name="Millares 5" xfId="126" xr:uid="{00000000-0005-0000-0000-000042000000}"/>
    <cellStyle name="Millares 5 2" xfId="205" xr:uid="{00000000-0005-0000-0000-000043000000}"/>
    <cellStyle name="Millares 5 2 2" xfId="351" xr:uid="{95D87D46-7D6C-4E25-AB15-818857662688}"/>
    <cellStyle name="Millares 5 2 2 2" xfId="857" xr:uid="{5E212618-E0BB-40AB-B962-6C0EBEC56C77}"/>
    <cellStyle name="Millares 5 2 3" xfId="711" xr:uid="{E5346386-2A4E-4703-A6FE-572298283FA1}"/>
    <cellStyle name="Millares 5 2 4" xfId="492" xr:uid="{85D9F5A0-ED72-472A-AD34-CA3F0922B239}"/>
    <cellStyle name="Millares 5 3" xfId="484" xr:uid="{FC72216E-10F7-4243-8AC6-3DD6D511502B}"/>
    <cellStyle name="Millares 5 3 2" xfId="566" xr:uid="{55C5964E-A898-4AC1-95B4-02FC182055D2}"/>
    <cellStyle name="Millares 5 3 3" xfId="520" xr:uid="{C2FE3FEC-2E4D-480C-A33A-391CAEC11311}"/>
    <cellStyle name="Millares 5 4" xfId="546" xr:uid="{1A4D599E-E2B0-4340-895D-51AA62939EDE}"/>
    <cellStyle name="Millares 5 5" xfId="535" xr:uid="{0E04B140-01B8-4C7C-B77C-CE114870BEDC}"/>
    <cellStyle name="Millares 5 6" xfId="637" xr:uid="{011A0D22-2436-4499-ADF1-0BB1E4A972F4}"/>
    <cellStyle name="Millares 5 7" xfId="434" xr:uid="{9634ED41-C68D-4760-89C9-6F0ECEE4D43D}"/>
    <cellStyle name="Millares 6" xfId="352" xr:uid="{2CF6C39B-EFC4-4562-AC07-2A0A087839BA}"/>
    <cellStyle name="Millares 6 2" xfId="475" xr:uid="{43F67724-CF12-4A7E-9947-841907671F60}"/>
    <cellStyle name="Millares 6 3" xfId="485" xr:uid="{6308C9E7-3A02-4478-991C-67915080F894}"/>
    <cellStyle name="Millares 6 3 2" xfId="567" xr:uid="{5DB29963-5AD7-4F34-96C6-ACB9238E5110}"/>
    <cellStyle name="Millares 6 3 3" xfId="521" xr:uid="{834E6F57-17EA-4518-A931-51001075F9DD}"/>
    <cellStyle name="Millares 6 4" xfId="551" xr:uid="{DC1ED93E-4BEA-4DFB-B77D-3E1B09C3363B}"/>
    <cellStyle name="Millares 6 5" xfId="536" xr:uid="{964F31CB-6CBA-4724-A7D5-48F299A1C426}"/>
    <cellStyle name="Millares 6 6" xfId="858" xr:uid="{6D1DC091-9358-4253-9B9E-A8E37C8A3F1C}"/>
    <cellStyle name="Millares 6 7" xfId="443" xr:uid="{58ADDF62-7E20-49C3-A915-90FD3EDF39EE}"/>
    <cellStyle name="Millares 7" xfId="355" xr:uid="{C95C3C3E-AD34-4B69-A17B-C8AB6CF6EE7D}"/>
    <cellStyle name="Millares 7 2" xfId="474" xr:uid="{CDF99E81-33C8-477A-A0AD-D7F4F555034D}"/>
    <cellStyle name="Millares 7 2 2" xfId="564" xr:uid="{D4FB195E-FFAE-4EB0-9D8A-65EA4A03162F}"/>
    <cellStyle name="Millares 7 2 3" xfId="518" xr:uid="{0AD2A191-678B-40EB-A0BB-386D070ADEA8}"/>
    <cellStyle name="Millares 7 3" xfId="487" xr:uid="{DDC8F7EB-E06F-46BC-B036-02F6EB52E1FB}"/>
    <cellStyle name="Millares 7 4" xfId="552" xr:uid="{8BD4C067-D45B-4DE9-A0E6-45F55248448F}"/>
    <cellStyle name="Millares 7 5" xfId="505" xr:uid="{F26B9794-6C57-4B9C-A37A-9B6C3D738888}"/>
    <cellStyle name="Millares 7 6" xfId="861" xr:uid="{75CDE365-C116-4B25-A025-8268F561642E}"/>
    <cellStyle name="Millares 7 7" xfId="444" xr:uid="{55636BF6-A6D8-4EEF-919E-EEABF712F8A4}"/>
    <cellStyle name="Millares 8" xfId="204" xr:uid="{00000000-0005-0000-0000-000044000000}"/>
    <cellStyle name="Millares 8 2" xfId="350" xr:uid="{E751D9FC-ED61-47BE-BB00-5BDA34A13986}"/>
    <cellStyle name="Millares 8 2 2" xfId="856" xr:uid="{6928A72E-3EAD-485F-8CE8-DDDBAF6A274E}"/>
    <cellStyle name="Millares 8 2 3" xfId="493" xr:uid="{4F454383-B085-42BF-B5AA-09FD5F685B6C}"/>
    <cellStyle name="Millares 8 3" xfId="710" xr:uid="{C000CC53-9E7A-4BF3-9DB4-623F0C5EB7EE}"/>
    <cellStyle name="Millares 8 4" xfId="455" xr:uid="{8783C943-95DB-4845-AED9-B4209AAB8CFE}"/>
    <cellStyle name="Millares 9" xfId="207" xr:uid="{BBE60CD5-71F4-40CB-8FD0-D2DD01271FF7}"/>
    <cellStyle name="Millares 9 2" xfId="483" xr:uid="{D8ED8EF3-00EC-48DA-9A41-57604A8EC159}"/>
    <cellStyle name="Millares 9 3" xfId="713" xr:uid="{CF25AA1B-75CF-4C8D-B55B-18EDB782F7D6}"/>
    <cellStyle name="Millares 9 4" xfId="433" xr:uid="{91D45488-300C-4EC7-9741-212F9DCC4C4D}"/>
    <cellStyle name="Millares_Flujo de Efectivo Set´05" xfId="10" xr:uid="{00000000-0005-0000-0000-000045000000}"/>
    <cellStyle name="Moneda [0]" xfId="405" builtinId="7"/>
    <cellStyle name="Moneda [0] 2" xfId="911" xr:uid="{AF439307-1171-49BA-B0FF-5C94FA49C2CB}"/>
    <cellStyle name="Monetario" xfId="11" xr:uid="{00000000-0005-0000-0000-000046000000}"/>
    <cellStyle name="Neutral" xfId="83" builtinId="28" customBuiltin="1"/>
    <cellStyle name="Normal" xfId="0" builtinId="0"/>
    <cellStyle name="Normal 10" xfId="33" xr:uid="{00000000-0005-0000-0000-000049000000}"/>
    <cellStyle name="Normal 10 2" xfId="134" xr:uid="{00000000-0005-0000-0000-00004A000000}"/>
    <cellStyle name="Normal 10 2 2" xfId="282" xr:uid="{B1C0F33F-47F6-4847-AC3B-59D80C180F97}"/>
    <cellStyle name="Normal 10 2 2 2" xfId="788" xr:uid="{E521B192-8F4F-4951-97E6-ED7CA16C1B7E}"/>
    <cellStyle name="Normal 10 2 3" xfId="643" xr:uid="{BD932160-7935-4FD0-B82F-F626986545CA}"/>
    <cellStyle name="Normal 10 3" xfId="199" xr:uid="{00000000-0005-0000-0000-00004B000000}"/>
    <cellStyle name="Normal 10 4" xfId="361" xr:uid="{3D20B984-B529-48F1-AD71-55A8FF992BBE}"/>
    <cellStyle name="Normal 10 4 2" xfId="867" xr:uid="{9F808BE5-9C67-4C02-ACD6-79DCC2D3A74E}"/>
    <cellStyle name="Normal 10 5" xfId="216" xr:uid="{9B805F54-D0C1-441B-948C-BA1515720A2F}"/>
    <cellStyle name="Normal 10 5 2" xfId="722" xr:uid="{5E2AD0F3-C041-418E-92B1-C8973CD546AC}"/>
    <cellStyle name="Normal 10 6" xfId="432" xr:uid="{4ACFF665-488C-4CE7-8DC2-13046F05FFAC}"/>
    <cellStyle name="Normal 102" xfId="194" xr:uid="{00000000-0005-0000-0000-00004C000000}"/>
    <cellStyle name="Normal 102 2" xfId="200" xr:uid="{00000000-0005-0000-0000-00004D000000}"/>
    <cellStyle name="Normal 102 2 2" xfId="346" xr:uid="{20BC293C-6769-4B35-BB80-A5F289619743}"/>
    <cellStyle name="Normal 102 2 2 2" xfId="852" xr:uid="{59B09210-8046-4E28-B308-AB9E78585DCC}"/>
    <cellStyle name="Normal 102 2 3" xfId="706" xr:uid="{70689AAC-C1B9-48F5-8A38-813CD52C3CA4}"/>
    <cellStyle name="Normal 102 3" xfId="342" xr:uid="{8D3035AC-4811-4D34-BA1E-1BBEFFB617A4}"/>
    <cellStyle name="Normal 102 3 2" xfId="848" xr:uid="{F7220E5B-DBBC-456D-AE8B-96AAF2E39781}"/>
    <cellStyle name="Normal 102 4" xfId="703" xr:uid="{7EF7AE5F-1612-433A-B497-C4F6033B7E10}"/>
    <cellStyle name="Normal 11" xfId="34" xr:uid="{00000000-0005-0000-0000-00004E000000}"/>
    <cellStyle name="Normal 11 2" xfId="135" xr:uid="{00000000-0005-0000-0000-00004F000000}"/>
    <cellStyle name="Normal 11 2 2" xfId="283" xr:uid="{3C1B3B77-E1D4-412A-900F-3C5141BDCB30}"/>
    <cellStyle name="Normal 11 2 2 2" xfId="789" xr:uid="{8D569645-6878-4513-B25D-ED264312FBCE}"/>
    <cellStyle name="Normal 11 2 3" xfId="644" xr:uid="{7D3FD6DF-61C5-4020-9998-31DE8801249F}"/>
    <cellStyle name="Normal 11 3" xfId="362" xr:uid="{4CED84BB-7A32-4C00-80F6-6F2A06926FE9}"/>
    <cellStyle name="Normal 11 3 2" xfId="868" xr:uid="{D801B5C5-CF59-4C96-A0BF-47145768A44A}"/>
    <cellStyle name="Normal 11 4" xfId="217" xr:uid="{79E5F983-5B97-4019-B176-F64583CBE887}"/>
    <cellStyle name="Normal 11 4 2" xfId="723" xr:uid="{472E2034-BD88-4888-B31C-C265EE139C88}"/>
    <cellStyle name="Normal 11 5" xfId="587" xr:uid="{7ED2AA29-0970-4F0D-9594-9941FC1F3F07}"/>
    <cellStyle name="Normal 11 6" xfId="574" xr:uid="{29606BA4-A301-45F6-A350-0AEC8F79B02E}"/>
    <cellStyle name="Normal 12" xfId="35" xr:uid="{00000000-0005-0000-0000-000050000000}"/>
    <cellStyle name="Normal 12 2" xfId="136" xr:uid="{00000000-0005-0000-0000-000051000000}"/>
    <cellStyle name="Normal 12 2 2" xfId="284" xr:uid="{F52BC0B0-8103-41EF-A2EA-A078F95EBE66}"/>
    <cellStyle name="Normal 12 2 2 2" xfId="790" xr:uid="{1B0A6B82-3646-49E3-8952-FBBE83ACB446}"/>
    <cellStyle name="Normal 12 2 3" xfId="645" xr:uid="{91648F80-02AA-4E4A-BDF7-4CAC243842E1}"/>
    <cellStyle name="Normal 12 3" xfId="363" xr:uid="{56BA78A9-F1B6-4C49-97B6-A709CED4D536}"/>
    <cellStyle name="Normal 12 3 2" xfId="869" xr:uid="{2F111D7C-EDFE-485E-8C58-B77848269783}"/>
    <cellStyle name="Normal 12 4" xfId="218" xr:uid="{381E00AF-7E1F-453B-9530-25584EE6DE80}"/>
    <cellStyle name="Normal 12 4 2" xfId="724" xr:uid="{2296714D-9CD4-4C90-8800-87AE3EF6DBBC}"/>
    <cellStyle name="Normal 12 5" xfId="588" xr:uid="{964D4439-4E79-469D-A957-07713263AB78}"/>
    <cellStyle name="Normal 12 6" xfId="410" xr:uid="{C5CB63DD-1B22-49AD-B8D8-690F067AC226}"/>
    <cellStyle name="Normal 13" xfId="36" xr:uid="{00000000-0005-0000-0000-000052000000}"/>
    <cellStyle name="Normal 13 2" xfId="137" xr:uid="{00000000-0005-0000-0000-000053000000}"/>
    <cellStyle name="Normal 13 2 2" xfId="285" xr:uid="{06EF6442-0372-474F-98EE-E4BBBD98A831}"/>
    <cellStyle name="Normal 13 2 2 2" xfId="791" xr:uid="{53BF60BA-8945-4513-BE79-227BDFAC4583}"/>
    <cellStyle name="Normal 13 2 3" xfId="646" xr:uid="{AE38FE17-51E8-4F98-A0CA-3648719FDB98}"/>
    <cellStyle name="Normal 13 3" xfId="203" xr:uid="{00000000-0005-0000-0000-000054000000}"/>
    <cellStyle name="Normal 13 3 2" xfId="349" xr:uid="{969BC8C7-D762-4CFB-B82E-E9E6E8DE4086}"/>
    <cellStyle name="Normal 13 3 2 2" xfId="855" xr:uid="{3EC034A5-44BB-46F0-B5F5-CA726D8377DE}"/>
    <cellStyle name="Normal 13 3 3" xfId="709" xr:uid="{7C79F1A0-D78D-466F-BE67-E50B4D2A11C0}"/>
    <cellStyle name="Normal 13 4" xfId="364" xr:uid="{C6EA4805-0FB0-42CF-A339-192832EE86D7}"/>
    <cellStyle name="Normal 13 4 2" xfId="870" xr:uid="{D52AE6B7-49DF-4984-BCFC-F275DFC7F063}"/>
    <cellStyle name="Normal 13 5" xfId="219" xr:uid="{BF0E658A-80E5-4639-92CB-BF5649427602}"/>
    <cellStyle name="Normal 13 5 2" xfId="725" xr:uid="{589F1009-D2C7-4EE6-8A9A-93CEEBBA7659}"/>
    <cellStyle name="Normal 13 6" xfId="589" xr:uid="{07A751C3-47D0-4F41-8745-3B156461DEE7}"/>
    <cellStyle name="Normal 14" xfId="38" xr:uid="{00000000-0005-0000-0000-000055000000}"/>
    <cellStyle name="Normal 14 2" xfId="139" xr:uid="{00000000-0005-0000-0000-000056000000}"/>
    <cellStyle name="Normal 14 2 2" xfId="287" xr:uid="{572EF9FA-AF34-45BC-AB57-2216AE3722B4}"/>
    <cellStyle name="Normal 14 2 2 2" xfId="793" xr:uid="{15B9183A-FE47-46B8-8240-9FD528709EE4}"/>
    <cellStyle name="Normal 14 2 3" xfId="648" xr:uid="{9A27163F-110C-43CC-A378-B0B68F016683}"/>
    <cellStyle name="Normal 14 3" xfId="366" xr:uid="{331130CE-7DA3-4AC7-BC98-D1009D5CD2E7}"/>
    <cellStyle name="Normal 14 3 2" xfId="872" xr:uid="{7EEF6E7A-E40E-4670-86EF-6C24AB161F12}"/>
    <cellStyle name="Normal 14 4" xfId="221" xr:uid="{BEEADFBC-E59A-4CB1-AB2C-46FD76A7D3FB}"/>
    <cellStyle name="Normal 14 4 2" xfId="727" xr:uid="{3D2AF41F-81B8-4852-87CB-676600EAA2D2}"/>
    <cellStyle name="Normal 14 5" xfId="591" xr:uid="{6A2F5325-92F6-4B05-A034-E3A2BE30C1E8}"/>
    <cellStyle name="Normal 15" xfId="37" xr:uid="{00000000-0005-0000-0000-000057000000}"/>
    <cellStyle name="Normal 15 2" xfId="138" xr:uid="{00000000-0005-0000-0000-000058000000}"/>
    <cellStyle name="Normal 15 2 2" xfId="286" xr:uid="{60A50C6F-8111-492B-B32C-D45803F99709}"/>
    <cellStyle name="Normal 15 2 2 2" xfId="792" xr:uid="{96A723E4-56DF-4AC6-AED7-F3F4E5D34EF9}"/>
    <cellStyle name="Normal 15 2 3" xfId="647" xr:uid="{728D42AF-B318-40F5-938A-881195459F2C}"/>
    <cellStyle name="Normal 15 3" xfId="365" xr:uid="{57D3E088-7DC5-4620-9027-F961D4631BC6}"/>
    <cellStyle name="Normal 15 3 2" xfId="871" xr:uid="{97482913-D59D-49E4-9F69-6C6B230E0D85}"/>
    <cellStyle name="Normal 15 4" xfId="220" xr:uid="{CBE8ADE0-8F62-4A77-9045-DCFDA5B7D10C}"/>
    <cellStyle name="Normal 15 4 2" xfId="726" xr:uid="{EA7F2440-0BE0-4723-9795-B327EEE02A3C}"/>
    <cellStyle name="Normal 15 5" xfId="590" xr:uid="{C9C4974C-E5DC-4DD4-9F63-EFED88B7D2D8}"/>
    <cellStyle name="Normal 15 6" xfId="411" xr:uid="{85BCD230-0359-4183-8AF0-583F2675EBE3}"/>
    <cellStyle name="Normal 16" xfId="41" xr:uid="{00000000-0005-0000-0000-000059000000}"/>
    <cellStyle name="Normal 16 2" xfId="142" xr:uid="{00000000-0005-0000-0000-00005A000000}"/>
    <cellStyle name="Normal 16 2 2" xfId="290" xr:uid="{2AB8B465-1C44-4AEE-A542-2C74F6360D2B}"/>
    <cellStyle name="Normal 16 2 2 2" xfId="796" xr:uid="{954B55C1-623E-42AE-985D-F93AA4D3F1F7}"/>
    <cellStyle name="Normal 16 2 3" xfId="651" xr:uid="{F7BE8F97-1A36-4128-A970-B1D9ADED272B}"/>
    <cellStyle name="Normal 16 3" xfId="369" xr:uid="{8AAD6855-9ED5-43E2-911A-E8CAA558AA5C}"/>
    <cellStyle name="Normal 16 3 2" xfId="875" xr:uid="{1EEDAAF7-6DAB-4F06-AC9A-018040BC380D}"/>
    <cellStyle name="Normal 16 4" xfId="224" xr:uid="{498AF418-94BF-452B-8B6A-05851C1EA85A}"/>
    <cellStyle name="Normal 16 4 2" xfId="730" xr:uid="{934345CA-788A-4408-99F3-9164D63DB10F}"/>
    <cellStyle name="Normal 16 5" xfId="594" xr:uid="{16BE5011-BD87-4339-B25D-9BE3B6CA0775}"/>
    <cellStyle name="Normal 17" xfId="43" xr:uid="{00000000-0005-0000-0000-00005B000000}"/>
    <cellStyle name="Normal 17 2" xfId="144" xr:uid="{00000000-0005-0000-0000-00005C000000}"/>
    <cellStyle name="Normal 17 2 2" xfId="292" xr:uid="{4874997C-43EC-4ACA-9E16-A0C67828E0E7}"/>
    <cellStyle name="Normal 17 2 2 2" xfId="798" xr:uid="{5B5B409A-433C-4CFD-9F63-C624233E95CD}"/>
    <cellStyle name="Normal 17 2 3" xfId="653" xr:uid="{C62B8F82-9FB5-4CE4-B60E-D77F30204A77}"/>
    <cellStyle name="Normal 17 3" xfId="371" xr:uid="{B2DA2008-B5AB-43DA-ADB6-DDBD009BC193}"/>
    <cellStyle name="Normal 17 3 2" xfId="877" xr:uid="{61E23377-0CA5-4B04-B807-0667E94AA2FA}"/>
    <cellStyle name="Normal 17 4" xfId="226" xr:uid="{7520B17D-4ACC-4AFA-BC05-686E7F2E41B8}"/>
    <cellStyle name="Normal 17 4 2" xfId="732" xr:uid="{B354C771-D53B-4874-8DA7-09AC4C7495BC}"/>
    <cellStyle name="Normal 17 5" xfId="596" xr:uid="{B664F576-3CCD-4BA2-B1F3-AE406251A31D}"/>
    <cellStyle name="Normal 18" xfId="45" xr:uid="{00000000-0005-0000-0000-00005D000000}"/>
    <cellStyle name="Normal 18 2" xfId="146" xr:uid="{00000000-0005-0000-0000-00005E000000}"/>
    <cellStyle name="Normal 18 2 2" xfId="294" xr:uid="{370399FC-9B4F-4233-AF61-1FF2E3E4BFF6}"/>
    <cellStyle name="Normal 18 2 2 2" xfId="800" xr:uid="{0B934713-ED0A-4B83-8C1A-4E91B6A06ADF}"/>
    <cellStyle name="Normal 18 2 3" xfId="655" xr:uid="{5CE29235-821E-4255-8F40-3870AE6628AC}"/>
    <cellStyle name="Normal 18 3" xfId="373" xr:uid="{5BCE8E65-9DE0-4EC2-96EF-3668D74DAAD1}"/>
    <cellStyle name="Normal 18 3 2" xfId="879" xr:uid="{BC4D4829-FCD2-4AA6-BC03-B6216700BF12}"/>
    <cellStyle name="Normal 18 4" xfId="228" xr:uid="{A10A67F1-83C8-4D81-961C-CA9310F64FCE}"/>
    <cellStyle name="Normal 18 4 2" xfId="734" xr:uid="{005A4A7B-CA50-4EA2-A8EF-999902A398BB}"/>
    <cellStyle name="Normal 18 5" xfId="598" xr:uid="{256DB8B5-8458-44BC-9A72-27BB877D907E}"/>
    <cellStyle name="Normal 19" xfId="48" xr:uid="{00000000-0005-0000-0000-00005F000000}"/>
    <cellStyle name="Normal 19 2" xfId="149" xr:uid="{00000000-0005-0000-0000-000060000000}"/>
    <cellStyle name="Normal 19 2 2" xfId="297" xr:uid="{3DE33D95-A0F0-4094-90D4-35C7B0EA3BA8}"/>
    <cellStyle name="Normal 19 2 2 2" xfId="803" xr:uid="{3DDE2124-5CFD-4930-B509-03948A284669}"/>
    <cellStyle name="Normal 19 2 3" xfId="658" xr:uid="{9ED72DCC-FFA5-4BC3-883B-F902C70F5AC4}"/>
    <cellStyle name="Normal 19 3" xfId="376" xr:uid="{4F96144D-EF96-4807-A330-293B484734D5}"/>
    <cellStyle name="Normal 19 3 2" xfId="882" xr:uid="{14D28D06-3824-4EBA-B4EA-8F40749D9136}"/>
    <cellStyle name="Normal 19 4" xfId="231" xr:uid="{635A945D-33B6-4E61-869F-4A46BE31C0D5}"/>
    <cellStyle name="Normal 19 4 2" xfId="737" xr:uid="{C6A1A89B-61A1-4561-ADEA-92EB03EF9160}"/>
    <cellStyle name="Normal 19 5" xfId="601" xr:uid="{B31BD9E0-05F2-4F51-B8EC-65BBFA591C4E}"/>
    <cellStyle name="Normal 2" xfId="12" xr:uid="{00000000-0005-0000-0000-000061000000}"/>
    <cellStyle name="Normal 2 10" xfId="431" xr:uid="{DC082364-989A-47E6-BB9E-A3C5CD157BEC}"/>
    <cellStyle name="Normal 2 12" xfId="13" xr:uid="{00000000-0005-0000-0000-000062000000}"/>
    <cellStyle name="Normal 2 12 2" xfId="122" xr:uid="{00000000-0005-0000-0000-000063000000}"/>
    <cellStyle name="Normal 2 12 2 2" xfId="275" xr:uid="{576BA036-9796-4BE0-8AC0-58A445E9A8AE}"/>
    <cellStyle name="Normal 2 12 2 2 2" xfId="781" xr:uid="{70400ED5-1B92-4C96-9090-0790028A13B0}"/>
    <cellStyle name="Normal 2 12 2 3" xfId="635" xr:uid="{BF0FFA13-354C-4149-B334-EBAC8F313BD6}"/>
    <cellStyle name="Normal 2 12 3" xfId="353" xr:uid="{DE4097EA-6872-40E8-8533-C63A671EF729}"/>
    <cellStyle name="Normal 2 12 3 2" xfId="859" xr:uid="{FAFF08F5-27C2-4B5E-9622-59B484CC3825}"/>
    <cellStyle name="Normal 2 12 4" xfId="208" xr:uid="{710D6704-70D2-47D8-BCF2-C7CAAE48C30E}"/>
    <cellStyle name="Normal 2 12 4 2" xfId="714" xr:uid="{EE7F15B4-485D-4D24-9C37-B4B030751394}"/>
    <cellStyle name="Normal 2 12 5" xfId="581" xr:uid="{C51C7F8C-EBA7-4C03-B71D-46930112440C}"/>
    <cellStyle name="Normal 2 2" xfId="14" xr:uid="{00000000-0005-0000-0000-000064000000}"/>
    <cellStyle name="Normal 2 2 2" xfId="439" xr:uid="{FD7C606C-B87C-442D-8642-7E95CF525F44}"/>
    <cellStyle name="Normal 2 2 2 2" xfId="571" xr:uid="{6E85DFA2-DB0D-447A-90A3-AFA92DB1CFE0}"/>
    <cellStyle name="Normal 2 2 3" xfId="582" xr:uid="{80E5EF68-389A-4FE5-9EDE-B4E25D4DB9D8}"/>
    <cellStyle name="Normal 2 2 4" xfId="420" xr:uid="{06539D96-A658-46FD-8936-5734CB63F94F}"/>
    <cellStyle name="Normal 2 3" xfId="438" xr:uid="{F1D08671-06B3-4F5B-9F70-037DE0587CB3}"/>
    <cellStyle name="Normal 2 4" xfId="412" xr:uid="{AA7ADE3F-9D40-4CC0-A8A2-69D2C62D8881}"/>
    <cellStyle name="Normal 20" xfId="51" xr:uid="{00000000-0005-0000-0000-000065000000}"/>
    <cellStyle name="Normal 20 2" xfId="152" xr:uid="{00000000-0005-0000-0000-000066000000}"/>
    <cellStyle name="Normal 20 2 2" xfId="300" xr:uid="{6A681AE9-EB7E-41EF-8422-348BB20567A3}"/>
    <cellStyle name="Normal 20 2 2 2" xfId="806" xr:uid="{5E147637-776C-4C11-918B-4D1A22C85BAF}"/>
    <cellStyle name="Normal 20 2 3" xfId="661" xr:uid="{E6B1F6BA-4D88-476D-834F-61F2C3E0EB32}"/>
    <cellStyle name="Normal 20 3" xfId="379" xr:uid="{18E28090-1990-4175-841F-C8B81B280A26}"/>
    <cellStyle name="Normal 20 3 2" xfId="885" xr:uid="{CA688BBE-4694-41FE-9536-375F11CD2C0D}"/>
    <cellStyle name="Normal 20 4" xfId="234" xr:uid="{D914514E-7FD3-43E9-B3C9-4DA30388841F}"/>
    <cellStyle name="Normal 20 4 2" xfId="740" xr:uid="{BB4CDB44-60B3-4476-91C8-873ADD513F9F}"/>
    <cellStyle name="Normal 20 5" xfId="604" xr:uid="{64DCECE8-8387-4126-849F-DC31A95D92D6}"/>
    <cellStyle name="Normal 21" xfId="53" xr:uid="{00000000-0005-0000-0000-000067000000}"/>
    <cellStyle name="Normal 21 2" xfId="154" xr:uid="{00000000-0005-0000-0000-000068000000}"/>
    <cellStyle name="Normal 21 2 2" xfId="302" xr:uid="{5F25E1C3-B021-4FAE-99CE-538CD4A2AAE2}"/>
    <cellStyle name="Normal 21 2 2 2" xfId="808" xr:uid="{800EACBB-A0DA-4DA4-A83C-2C9307B0EC13}"/>
    <cellStyle name="Normal 21 2 3" xfId="663" xr:uid="{CCF4E001-47B6-43D3-BA89-FC97D3B7C2C1}"/>
    <cellStyle name="Normal 21 3" xfId="381" xr:uid="{813FEF97-FA2A-4EC8-8B00-01685C03EEED}"/>
    <cellStyle name="Normal 21 3 2" xfId="887" xr:uid="{A4A7F0E9-CC6B-44BD-B082-89BA1C3B3F09}"/>
    <cellStyle name="Normal 21 4" xfId="236" xr:uid="{53A8E43F-BB1E-423A-A848-5A24B58E5C6C}"/>
    <cellStyle name="Normal 21 4 2" xfId="742" xr:uid="{B2C27876-5F25-4758-9029-65A0DCDA4C0D}"/>
    <cellStyle name="Normal 21 5" xfId="606" xr:uid="{E227AA6F-2A5A-401F-A7ED-558BA642A55F}"/>
    <cellStyle name="Normal 22" xfId="57" xr:uid="{00000000-0005-0000-0000-000069000000}"/>
    <cellStyle name="Normal 22 2" xfId="158" xr:uid="{00000000-0005-0000-0000-00006A000000}"/>
    <cellStyle name="Normal 22 2 2" xfId="306" xr:uid="{A04EA92E-6D4A-4361-92A7-55A0992A7E09}"/>
    <cellStyle name="Normal 22 2 2 2" xfId="812" xr:uid="{F581D493-C774-491F-9648-DFF6DC04965C}"/>
    <cellStyle name="Normal 22 2 3" xfId="667" xr:uid="{AEFB0C63-7B1F-45F0-88B7-92C7096A7649}"/>
    <cellStyle name="Normal 22 3" xfId="385" xr:uid="{522C0B3C-D359-4294-B420-2EE59539AF54}"/>
    <cellStyle name="Normal 22 3 2" xfId="891" xr:uid="{42BFD19B-AC87-4F91-B473-20AFFCFB45D9}"/>
    <cellStyle name="Normal 22 4" xfId="240" xr:uid="{30F566DF-182D-4D7E-9AA4-63ED80F19638}"/>
    <cellStyle name="Normal 22 4 2" xfId="746" xr:uid="{237D95B7-752D-4B82-A2DA-43CFE46AFD1E}"/>
    <cellStyle name="Normal 22 5" xfId="610" xr:uid="{A7D6F451-FF2B-4CBE-A806-FD77A11D64E7}"/>
    <cellStyle name="Normal 23" xfId="58" xr:uid="{00000000-0005-0000-0000-00006B000000}"/>
    <cellStyle name="Normal 23 2" xfId="159" xr:uid="{00000000-0005-0000-0000-00006C000000}"/>
    <cellStyle name="Normal 23 2 2" xfId="307" xr:uid="{914F2614-5161-4B43-858F-9020BDEA594F}"/>
    <cellStyle name="Normal 23 2 2 2" xfId="813" xr:uid="{861F67DD-D209-4F72-8E94-F0C485758B1A}"/>
    <cellStyle name="Normal 23 2 3" xfId="668" xr:uid="{5F6B4059-F4A3-4732-AE55-6BF8F6B720BF}"/>
    <cellStyle name="Normal 23 3" xfId="386" xr:uid="{F354D41A-1EA5-4DD8-8F16-AFCD6990221C}"/>
    <cellStyle name="Normal 23 3 2" xfId="892" xr:uid="{2DE5A60D-E5F9-4804-A678-95EB78F62993}"/>
    <cellStyle name="Normal 23 4" xfId="241" xr:uid="{BD8524EF-1128-4FBE-A17C-E2BC687859C3}"/>
    <cellStyle name="Normal 23 4 2" xfId="747" xr:uid="{E2A50987-A124-4081-BF6D-2B1FD05CF385}"/>
    <cellStyle name="Normal 23 5" xfId="611" xr:uid="{3F768065-0A2C-4E79-8E43-1D2ECFD996D9}"/>
    <cellStyle name="Normal 24" xfId="62" xr:uid="{00000000-0005-0000-0000-00006D000000}"/>
    <cellStyle name="Normal 24 2" xfId="163" xr:uid="{00000000-0005-0000-0000-00006E000000}"/>
    <cellStyle name="Normal 24 2 2" xfId="311" xr:uid="{87B8B3B3-32D5-4613-A2F3-B288B4C7612C}"/>
    <cellStyle name="Normal 24 2 2 2" xfId="817" xr:uid="{63B45DA7-A8AE-4603-A7E9-71754D455ECF}"/>
    <cellStyle name="Normal 24 2 3" xfId="672" xr:uid="{0D43E74E-A37A-49E2-A119-744CD4F112A6}"/>
    <cellStyle name="Normal 24 3" xfId="390" xr:uid="{A4C73931-49F0-4821-B6E9-63EFD4792758}"/>
    <cellStyle name="Normal 24 3 2" xfId="896" xr:uid="{7F034A38-EDA9-404A-87C1-5D2AEB501905}"/>
    <cellStyle name="Normal 24 4" xfId="245" xr:uid="{94A07057-92C3-42C4-AF19-935A414CF371}"/>
    <cellStyle name="Normal 24 4 2" xfId="751" xr:uid="{A5AB2F3E-9B42-49B0-AD24-534651AD575E}"/>
    <cellStyle name="Normal 24 5" xfId="615" xr:uid="{905AB118-7D5E-4972-BAF4-BCB4B2C058E1}"/>
    <cellStyle name="Normal 25" xfId="39" xr:uid="{00000000-0005-0000-0000-00006F000000}"/>
    <cellStyle name="Normal 25 2" xfId="140" xr:uid="{00000000-0005-0000-0000-000070000000}"/>
    <cellStyle name="Normal 25 2 2" xfId="288" xr:uid="{E5C24D19-A434-4711-B6B4-EB8DEEBD2D15}"/>
    <cellStyle name="Normal 25 2 2 2" xfId="794" xr:uid="{9FA7132E-EBAA-490D-81D8-9CFF30C9EFDC}"/>
    <cellStyle name="Normal 25 2 3" xfId="649" xr:uid="{2E283BE3-3B67-4BF2-BF28-7DC039EAE390}"/>
    <cellStyle name="Normal 25 3" xfId="367" xr:uid="{E7C6F66B-B0FB-442C-B549-F532D5425694}"/>
    <cellStyle name="Normal 25 3 2" xfId="873" xr:uid="{48BB9A16-4031-42ED-9554-194C3F60F0C8}"/>
    <cellStyle name="Normal 25 4" xfId="222" xr:uid="{5A527560-1336-466A-9FA1-CF4A9B8FEB56}"/>
    <cellStyle name="Normal 25 4 2" xfId="728" xr:uid="{329FC001-AC4F-470A-AB65-E35F7F1BBBAA}"/>
    <cellStyle name="Normal 25 5" xfId="592" xr:uid="{C7F6300E-090C-4B48-865D-F1C85E07EC17}"/>
    <cellStyle name="Normal 26" xfId="40" xr:uid="{00000000-0005-0000-0000-000071000000}"/>
    <cellStyle name="Normal 26 2" xfId="141" xr:uid="{00000000-0005-0000-0000-000072000000}"/>
    <cellStyle name="Normal 26 2 2" xfId="289" xr:uid="{9B3F3579-C108-4412-B1F9-B5B54D3F85FB}"/>
    <cellStyle name="Normal 26 2 2 2" xfId="795" xr:uid="{8F2C6A80-DEEB-4C5A-91A7-C0675EC97949}"/>
    <cellStyle name="Normal 26 2 3" xfId="650" xr:uid="{ED3A8D21-A276-4A32-9A85-E44045B33A9B}"/>
    <cellStyle name="Normal 26 3" xfId="368" xr:uid="{D4EE1DB7-8E36-4161-AA3D-B2DB84482048}"/>
    <cellStyle name="Normal 26 3 2" xfId="874" xr:uid="{16A6A012-707E-4490-B893-1BEF120F322A}"/>
    <cellStyle name="Normal 26 4" xfId="223" xr:uid="{3A16BD99-FF33-4919-A212-5C8EC0E0DC62}"/>
    <cellStyle name="Normal 26 4 2" xfId="729" xr:uid="{7553927D-BE06-456B-A423-92BDDA4F34D6}"/>
    <cellStyle name="Normal 26 5" xfId="593" xr:uid="{6DDDD0AD-031F-4847-9904-12720308DBFF}"/>
    <cellStyle name="Normal 27" xfId="42" xr:uid="{00000000-0005-0000-0000-000073000000}"/>
    <cellStyle name="Normal 27 2" xfId="143" xr:uid="{00000000-0005-0000-0000-000074000000}"/>
    <cellStyle name="Normal 27 2 2" xfId="291" xr:uid="{9D23D59F-16A0-4FB6-B239-A149A98302F6}"/>
    <cellStyle name="Normal 27 2 2 2" xfId="797" xr:uid="{5E0A46C3-9CCD-4640-AA79-CC98ADCF3459}"/>
    <cellStyle name="Normal 27 2 3" xfId="652" xr:uid="{2E63BA07-187D-440C-8C8A-CABEEAAFA3E7}"/>
    <cellStyle name="Normal 27 3" xfId="370" xr:uid="{C3C9295A-0385-4391-BF2F-107C735AB2BB}"/>
    <cellStyle name="Normal 27 3 2" xfId="876" xr:uid="{FFDABD81-5724-46F9-B20B-0C26158DBA70}"/>
    <cellStyle name="Normal 27 4" xfId="225" xr:uid="{65FA2C1C-6D1A-4D9A-9970-96CD1D88F1AA}"/>
    <cellStyle name="Normal 27 4 2" xfId="731" xr:uid="{0C80E77C-719C-4489-9D91-7DBEFE5C6B1D}"/>
    <cellStyle name="Normal 27 5" xfId="595" xr:uid="{E119390A-ED67-487B-B4B8-9FAAF94AF9E3}"/>
    <cellStyle name="Normal 28" xfId="44" xr:uid="{00000000-0005-0000-0000-000075000000}"/>
    <cellStyle name="Normal 28 2" xfId="145" xr:uid="{00000000-0005-0000-0000-000076000000}"/>
    <cellStyle name="Normal 28 2 2" xfId="293" xr:uid="{D7F7CCBE-9005-4855-9B47-F4ECB5DE908B}"/>
    <cellStyle name="Normal 28 2 2 2" xfId="799" xr:uid="{A5D65570-661A-45C9-89D5-30254D49393A}"/>
    <cellStyle name="Normal 28 2 3" xfId="654" xr:uid="{C33FFB77-1A63-46C2-926B-0D877E5D3EB9}"/>
    <cellStyle name="Normal 28 3" xfId="372" xr:uid="{1ED2987D-1FE3-4C59-83D2-9EC1CB41CF58}"/>
    <cellStyle name="Normal 28 3 2" xfId="878" xr:uid="{2596EAD8-FD57-4E9C-BCBC-5014E443B766}"/>
    <cellStyle name="Normal 28 4" xfId="227" xr:uid="{3671F13D-A5EB-4016-8285-223E3E076258}"/>
    <cellStyle name="Normal 28 4 2" xfId="733" xr:uid="{95209E60-3D30-4EFE-BBE3-A6F86618735A}"/>
    <cellStyle name="Normal 28 5" xfId="597" xr:uid="{48D0DBFE-8FA4-4387-8109-AAB6C9691CC0}"/>
    <cellStyle name="Normal 29" xfId="46" xr:uid="{00000000-0005-0000-0000-000077000000}"/>
    <cellStyle name="Normal 29 2" xfId="147" xr:uid="{00000000-0005-0000-0000-000078000000}"/>
    <cellStyle name="Normal 29 2 2" xfId="295" xr:uid="{0389FFB1-8BC3-4773-9617-CE974A316322}"/>
    <cellStyle name="Normal 29 2 2 2" xfId="801" xr:uid="{6F1E2749-68E6-48CA-AB9A-FA37885CE4BB}"/>
    <cellStyle name="Normal 29 2 3" xfId="656" xr:uid="{7BB2A91C-B41F-4302-B62E-1049D4374FBE}"/>
    <cellStyle name="Normal 29 3" xfId="374" xr:uid="{01A8561B-A5ED-4E65-A59C-3B9A676024BE}"/>
    <cellStyle name="Normal 29 3 2" xfId="880" xr:uid="{D5476DCA-F88C-4878-8BB7-9DBDDE882412}"/>
    <cellStyle name="Normal 29 4" xfId="229" xr:uid="{4CDE3AF0-ABF3-4F2E-BB7E-205FA3791DD8}"/>
    <cellStyle name="Normal 29 4 2" xfId="735" xr:uid="{6291F93F-E908-46AA-BBF0-B7ABF9146F95}"/>
    <cellStyle name="Normal 29 5" xfId="599" xr:uid="{31090B76-20F0-416C-B377-EBA791C4C24F}"/>
    <cellStyle name="Normal 3" xfId="15" xr:uid="{00000000-0005-0000-0000-000079000000}"/>
    <cellStyle name="Normal 3 2" xfId="123" xr:uid="{00000000-0005-0000-0000-00007A000000}"/>
    <cellStyle name="Normal 3 3" xfId="413" xr:uid="{C7E94D7B-F939-4187-B6F1-CBA8E80318ED}"/>
    <cellStyle name="Normal 30" xfId="47" xr:uid="{00000000-0005-0000-0000-00007B000000}"/>
    <cellStyle name="Normal 30 2" xfId="148" xr:uid="{00000000-0005-0000-0000-00007C000000}"/>
    <cellStyle name="Normal 30 2 2" xfId="296" xr:uid="{A226E0C4-9C56-4517-8DF0-6BA983D97E1D}"/>
    <cellStyle name="Normal 30 2 2 2" xfId="802" xr:uid="{AFBE130B-9DAA-4991-8753-FE2F0A700DE8}"/>
    <cellStyle name="Normal 30 2 3" xfId="657" xr:uid="{D199B7EA-0DAA-48D0-B2AD-17D37F8F3F34}"/>
    <cellStyle name="Normal 30 3" xfId="375" xr:uid="{63E96C1F-FB32-4482-A072-6785ED5A3DFC}"/>
    <cellStyle name="Normal 30 3 2" xfId="881" xr:uid="{DF0CE7D5-84DF-4C02-9831-1FA645486DE0}"/>
    <cellStyle name="Normal 30 4" xfId="230" xr:uid="{A1CDF3A3-13DA-4E93-89DA-A5A1509B80B3}"/>
    <cellStyle name="Normal 30 4 2" xfId="736" xr:uid="{1813EE7A-AB70-48F1-9538-36951D25526D}"/>
    <cellStyle name="Normal 30 5" xfId="600" xr:uid="{A440F17D-3F8B-47AB-86A3-3583F6E569B3}"/>
    <cellStyle name="Normal 31" xfId="49" xr:uid="{00000000-0005-0000-0000-00007D000000}"/>
    <cellStyle name="Normal 31 2" xfId="150" xr:uid="{00000000-0005-0000-0000-00007E000000}"/>
    <cellStyle name="Normal 31 2 2" xfId="298" xr:uid="{E4FEF91A-81B2-4C77-954F-D54EF22AC197}"/>
    <cellStyle name="Normal 31 2 2 2" xfId="804" xr:uid="{EEAC8C46-13AD-42C8-9BDF-3D0619ABB0DA}"/>
    <cellStyle name="Normal 31 2 3" xfId="659" xr:uid="{945E2991-26E7-444E-9859-A1B623BB8910}"/>
    <cellStyle name="Normal 31 3" xfId="377" xr:uid="{93CE07C5-8E14-442D-881B-9EE3011671BA}"/>
    <cellStyle name="Normal 31 3 2" xfId="883" xr:uid="{D8BDA498-CCB9-452E-9CC3-5B9707ACCD7C}"/>
    <cellStyle name="Normal 31 4" xfId="232" xr:uid="{C4DA2622-64F0-4923-9E59-90202B2530A2}"/>
    <cellStyle name="Normal 31 4 2" xfId="738" xr:uid="{E2AE69F0-7276-4572-B679-8F111F5038E7}"/>
    <cellStyle name="Normal 31 5" xfId="602" xr:uid="{26682EBD-4236-4CA4-87F4-E09F7F073FAC}"/>
    <cellStyle name="Normal 32" xfId="63" xr:uid="{00000000-0005-0000-0000-00007F000000}"/>
    <cellStyle name="Normal 32 2" xfId="164" xr:uid="{00000000-0005-0000-0000-000080000000}"/>
    <cellStyle name="Normal 32 2 2" xfId="312" xr:uid="{4D379631-964F-43D2-8D68-BF5527D15FBD}"/>
    <cellStyle name="Normal 32 2 2 2" xfId="818" xr:uid="{345893E4-A546-4B5F-9552-0FF1197E40E2}"/>
    <cellStyle name="Normal 32 2 3" xfId="673" xr:uid="{F401254C-2C0B-460F-A47B-F2148011309F}"/>
    <cellStyle name="Normal 32 3" xfId="391" xr:uid="{1CE142A7-8A28-4D00-AE02-FD6336B81BAA}"/>
    <cellStyle name="Normal 32 3 2" xfId="897" xr:uid="{B22351F1-A9E5-480C-BD52-A36D757F9C5B}"/>
    <cellStyle name="Normal 32 4" xfId="246" xr:uid="{337BF5AA-2D66-49BC-843A-1412E47552F8}"/>
    <cellStyle name="Normal 32 4 2" xfId="752" xr:uid="{76BDF948-513C-4315-ADE1-AF56F8D592C2}"/>
    <cellStyle name="Normal 32 5" xfId="616" xr:uid="{5F27D041-F41B-4A9F-9D30-F6C75C70B219}"/>
    <cellStyle name="Normal 33" xfId="50" xr:uid="{00000000-0005-0000-0000-000081000000}"/>
    <cellStyle name="Normal 33 2" xfId="151" xr:uid="{00000000-0005-0000-0000-000082000000}"/>
    <cellStyle name="Normal 33 2 2" xfId="299" xr:uid="{9186E606-AD00-40C8-A909-61C8B9802D94}"/>
    <cellStyle name="Normal 33 2 2 2" xfId="805" xr:uid="{D30211D2-7BCF-4ACD-B6E1-582BCCED1FDF}"/>
    <cellStyle name="Normal 33 2 3" xfId="660" xr:uid="{90E24BDE-7767-4C6F-B01C-DBEFF7F1F152}"/>
    <cellStyle name="Normal 33 3" xfId="378" xr:uid="{56834D21-78BC-4EA2-864E-34821CA395D3}"/>
    <cellStyle name="Normal 33 3 2" xfId="884" xr:uid="{C1DA0169-85C4-4CAC-8F70-13D85E8814A8}"/>
    <cellStyle name="Normal 33 4" xfId="233" xr:uid="{52F17708-3260-404E-89D0-3F6FF3EAEC48}"/>
    <cellStyle name="Normal 33 4 2" xfId="739" xr:uid="{C7A9DCD6-244F-4E82-8483-D9B98E8A9129}"/>
    <cellStyle name="Normal 33 5" xfId="603" xr:uid="{2A18E070-A681-4AA2-B40C-2F6E152CB220}"/>
    <cellStyle name="Normal 34" xfId="52" xr:uid="{00000000-0005-0000-0000-000083000000}"/>
    <cellStyle name="Normal 34 2" xfId="153" xr:uid="{00000000-0005-0000-0000-000084000000}"/>
    <cellStyle name="Normal 34 2 2" xfId="301" xr:uid="{D05C850F-83A6-4EB6-A397-1029812B5FB0}"/>
    <cellStyle name="Normal 34 2 2 2" xfId="807" xr:uid="{4FF2CB9E-4E8B-4A4D-8155-8E843340C804}"/>
    <cellStyle name="Normal 34 2 3" xfId="662" xr:uid="{99F2769B-948D-4A57-AC57-39CBE0E218D8}"/>
    <cellStyle name="Normal 34 3" xfId="380" xr:uid="{F7D7D0BE-A8E9-4A39-9F28-249E4C9C1508}"/>
    <cellStyle name="Normal 34 3 2" xfId="886" xr:uid="{276B045C-3869-4331-8D9A-9A7C61A71B67}"/>
    <cellStyle name="Normal 34 4" xfId="235" xr:uid="{71494C59-9085-4003-AA76-48836C1E5AC1}"/>
    <cellStyle name="Normal 34 4 2" xfId="741" xr:uid="{088AF9C6-FAB6-4C49-A9C7-1CB09B360F3B}"/>
    <cellStyle name="Normal 34 5" xfId="605" xr:uid="{F6F96EE2-0177-4B5E-B1D2-BE54B84D3896}"/>
    <cellStyle name="Normal 35" xfId="54" xr:uid="{00000000-0005-0000-0000-000085000000}"/>
    <cellStyle name="Normal 35 2" xfId="155" xr:uid="{00000000-0005-0000-0000-000086000000}"/>
    <cellStyle name="Normal 35 2 2" xfId="303" xr:uid="{55E6841C-1A75-4D09-A8F6-0B3628EAAD04}"/>
    <cellStyle name="Normal 35 2 2 2" xfId="809" xr:uid="{AF548816-BDCD-40CE-B594-F81C3924F112}"/>
    <cellStyle name="Normal 35 2 3" xfId="664" xr:uid="{83766298-C84F-4C8D-BC17-539DA8ABCD81}"/>
    <cellStyle name="Normal 35 3" xfId="382" xr:uid="{762457D9-CCBF-4754-BB38-42F8575C6E5D}"/>
    <cellStyle name="Normal 35 3 2" xfId="888" xr:uid="{EF75115A-5A3D-4BD9-AAB3-8B8C5C1E3168}"/>
    <cellStyle name="Normal 35 4" xfId="237" xr:uid="{A5514C00-3174-482B-AC8E-D88172D00F41}"/>
    <cellStyle name="Normal 35 4 2" xfId="743" xr:uid="{EF679912-73F0-4ABF-A410-11ED17F0036F}"/>
    <cellStyle name="Normal 35 5" xfId="607" xr:uid="{24A887F1-84EE-4B0D-8960-AA26ADB3DC13}"/>
    <cellStyle name="Normal 36" xfId="64" xr:uid="{00000000-0005-0000-0000-000087000000}"/>
    <cellStyle name="Normal 36 2" xfId="165" xr:uid="{00000000-0005-0000-0000-000088000000}"/>
    <cellStyle name="Normal 36 2 2" xfId="313" xr:uid="{55B3B316-8970-4C6E-A4A7-0B5304ABF1F0}"/>
    <cellStyle name="Normal 36 2 2 2" xfId="819" xr:uid="{A25BCBB8-EBEE-43D7-A137-21C66ADD8299}"/>
    <cellStyle name="Normal 36 2 3" xfId="674" xr:uid="{17E27E3E-1DA3-49B2-8368-FECD07781B3A}"/>
    <cellStyle name="Normal 36 3" xfId="392" xr:uid="{2E194379-0CC5-48F4-856A-D1AFA7B3F331}"/>
    <cellStyle name="Normal 36 3 2" xfId="898" xr:uid="{155F86F2-7B6B-499D-9C05-FF4B22264748}"/>
    <cellStyle name="Normal 36 4" xfId="247" xr:uid="{AD436A0D-EEAD-43A2-BACD-71AFAA4F743D}"/>
    <cellStyle name="Normal 36 4 2" xfId="753" xr:uid="{F102BED7-6BD8-430E-942C-8B8313904465}"/>
    <cellStyle name="Normal 36 5" xfId="617" xr:uid="{0EB4526A-1E35-4819-BFF9-48B69698593B}"/>
    <cellStyle name="Normal 37" xfId="65" xr:uid="{00000000-0005-0000-0000-000089000000}"/>
    <cellStyle name="Normal 37 2" xfId="166" xr:uid="{00000000-0005-0000-0000-00008A000000}"/>
    <cellStyle name="Normal 37 2 2" xfId="314" xr:uid="{84C066F7-C5BF-48F5-91C5-4A103E308696}"/>
    <cellStyle name="Normal 37 2 2 2" xfId="820" xr:uid="{B5EA22CA-CFDA-4910-A434-F68F05C1B4B6}"/>
    <cellStyle name="Normal 37 2 3" xfId="675" xr:uid="{8509AD17-2668-488E-BBC5-20D760795A72}"/>
    <cellStyle name="Normal 37 3" xfId="393" xr:uid="{766E8A3F-B0E5-4B2D-913C-6F79145896B4}"/>
    <cellStyle name="Normal 37 3 2" xfId="899" xr:uid="{851050AA-43F4-4265-BB31-53A15D5C9477}"/>
    <cellStyle name="Normal 37 4" xfId="248" xr:uid="{71D14608-3073-4B4D-A369-7E29F49F183E}"/>
    <cellStyle name="Normal 37 4 2" xfId="754" xr:uid="{C028EF06-8FB8-4334-A91A-87A0094071D3}"/>
    <cellStyle name="Normal 37 5" xfId="618" xr:uid="{008E4866-271E-4C21-80A5-BC3CA7983ED6}"/>
    <cellStyle name="Normal 38" xfId="55" xr:uid="{00000000-0005-0000-0000-00008B000000}"/>
    <cellStyle name="Normal 38 2" xfId="156" xr:uid="{00000000-0005-0000-0000-00008C000000}"/>
    <cellStyle name="Normal 38 2 2" xfId="304" xr:uid="{3B2F30E7-33C2-4D3E-B2D0-6B2B2B03A884}"/>
    <cellStyle name="Normal 38 2 2 2" xfId="810" xr:uid="{94D3F956-DD4A-4CCD-A30F-6B586F3E0E00}"/>
    <cellStyle name="Normal 38 2 3" xfId="665" xr:uid="{3921E79E-B41C-4F77-A8B2-FAC392A6161E}"/>
    <cellStyle name="Normal 38 3" xfId="383" xr:uid="{A2C7745F-62E7-45BB-A533-DDE7462CE5AD}"/>
    <cellStyle name="Normal 38 3 2" xfId="889" xr:uid="{A951B4B3-A0D2-4C04-BAC1-76D30F48B342}"/>
    <cellStyle name="Normal 38 4" xfId="238" xr:uid="{A7FEA68C-634A-452D-8859-E35472F0BCD6}"/>
    <cellStyle name="Normal 38 4 2" xfId="744" xr:uid="{FDF8A3C8-F5A1-4BFC-A0CB-423B1FB1099B}"/>
    <cellStyle name="Normal 38 5" xfId="608" xr:uid="{598F9D7C-1D5B-4C4F-AE68-BD67546A39BE}"/>
    <cellStyle name="Normal 39" xfId="56" xr:uid="{00000000-0005-0000-0000-00008D000000}"/>
    <cellStyle name="Normal 39 2" xfId="157" xr:uid="{00000000-0005-0000-0000-00008E000000}"/>
    <cellStyle name="Normal 39 2 2" xfId="305" xr:uid="{A385939E-FAB8-4B1D-8C38-4084A8482FC9}"/>
    <cellStyle name="Normal 39 2 2 2" xfId="811" xr:uid="{50D9721A-ACD7-4177-8B97-24D4BE0479B9}"/>
    <cellStyle name="Normal 39 2 3" xfId="666" xr:uid="{A5BBD261-FD47-4D9E-9B3F-7E7A81A59C8A}"/>
    <cellStyle name="Normal 39 3" xfId="384" xr:uid="{17F682E9-F9CC-4372-A8EC-1F0F0DB727D4}"/>
    <cellStyle name="Normal 39 3 2" xfId="890" xr:uid="{C82DDBBC-8EC7-47F2-B75C-3AF881C63D29}"/>
    <cellStyle name="Normal 39 4" xfId="239" xr:uid="{C681C393-6D49-4533-B75D-E35FF3B71BED}"/>
    <cellStyle name="Normal 39 4 2" xfId="745" xr:uid="{61DCA90A-EC84-4F6A-A792-0FF41E3C738F}"/>
    <cellStyle name="Normal 39 5" xfId="609" xr:uid="{FEAF83CF-052B-44A5-A565-CB34F647F6A3}"/>
    <cellStyle name="Normal 4" xfId="16" xr:uid="{00000000-0005-0000-0000-00008F000000}"/>
    <cellStyle name="Normal 4 2" xfId="17" xr:uid="{00000000-0005-0000-0000-000090000000}"/>
    <cellStyle name="Normal 4 2 2" xfId="125" xr:uid="{00000000-0005-0000-0000-000091000000}"/>
    <cellStyle name="Normal 4 3" xfId="124" xr:uid="{00000000-0005-0000-0000-000092000000}"/>
    <cellStyle name="Normal 4 3 2" xfId="276" xr:uid="{3BF1B8E0-FD01-4859-8668-1469397B8EC3}"/>
    <cellStyle name="Normal 4 3 2 2" xfId="782" xr:uid="{152F8973-69D3-442B-AF69-C6E2B742CBFB}"/>
    <cellStyle name="Normal 4 3 3" xfId="636" xr:uid="{3BFBFBF2-8A4F-4738-98F5-CFB6E83EA34A}"/>
    <cellStyle name="Normal 4 4" xfId="354" xr:uid="{4C94D62A-E8FA-4500-85EC-33AE29963EDE}"/>
    <cellStyle name="Normal 4 4 2" xfId="860" xr:uid="{A7531E7C-FDD0-4A25-8966-3D1A37A78F7B}"/>
    <cellStyle name="Normal 4 5" xfId="209" xr:uid="{FC3B60BA-374A-4F6D-8603-8D47FC6054E4}"/>
    <cellStyle name="Normal 4 5 2" xfId="715" xr:uid="{64FCB28A-5D91-45D1-A2B5-0A0BF54D5B3A}"/>
    <cellStyle name="Normal 4 6" xfId="570" xr:uid="{F2AA94E7-93F1-41EE-A6AD-8263C243B0C3}"/>
    <cellStyle name="Normal 40" xfId="66" xr:uid="{00000000-0005-0000-0000-000093000000}"/>
    <cellStyle name="Normal 40 2" xfId="167" xr:uid="{00000000-0005-0000-0000-000094000000}"/>
    <cellStyle name="Normal 40 2 2" xfId="315" xr:uid="{B5F50839-B8BA-4393-966F-208A56A83CED}"/>
    <cellStyle name="Normal 40 2 2 2" xfId="821" xr:uid="{ABEB212C-5EEF-4C29-866B-AB3FA4056797}"/>
    <cellStyle name="Normal 40 2 3" xfId="676" xr:uid="{5ABEC26C-19DA-4F01-A25D-91EFEEC207CE}"/>
    <cellStyle name="Normal 40 3" xfId="394" xr:uid="{1D11AC69-8A0E-4FDC-94C0-D6FDD89A1E86}"/>
    <cellStyle name="Normal 40 3 2" xfId="900" xr:uid="{342A30B9-22C2-431C-8290-3B472039ED8D}"/>
    <cellStyle name="Normal 40 4" xfId="249" xr:uid="{5A41A221-D140-447A-B6ED-782D5378713E}"/>
    <cellStyle name="Normal 40 4 2" xfId="755" xr:uid="{46BF1627-9A9A-4DA4-BFD7-4757030F68B3}"/>
    <cellStyle name="Normal 40 5" xfId="619" xr:uid="{0BCE89E6-20C3-44D3-9BCE-7512F00416EF}"/>
    <cellStyle name="Normal 41" xfId="67" xr:uid="{00000000-0005-0000-0000-000095000000}"/>
    <cellStyle name="Normal 41 2" xfId="168" xr:uid="{00000000-0005-0000-0000-000096000000}"/>
    <cellStyle name="Normal 41 2 2" xfId="316" xr:uid="{654534CD-69D5-41A8-9436-C1BFC3C14384}"/>
    <cellStyle name="Normal 41 2 2 2" xfId="822" xr:uid="{8041A0E4-CD02-46DC-9A02-160B68131BC4}"/>
    <cellStyle name="Normal 41 2 3" xfId="677" xr:uid="{44B604C3-9B62-450C-8A00-2D91AEF3DCD6}"/>
    <cellStyle name="Normal 41 3" xfId="395" xr:uid="{50849A5E-E563-4781-A5DE-B68DDD102D26}"/>
    <cellStyle name="Normal 41 3 2" xfId="901" xr:uid="{43562722-54B2-4675-B354-7057C3A0BB88}"/>
    <cellStyle name="Normal 41 4" xfId="250" xr:uid="{79DF2227-47DD-47F4-8C3C-03A5FEEC966F}"/>
    <cellStyle name="Normal 41 4 2" xfId="756" xr:uid="{F5A77604-95DE-4B62-83EA-D9C21E79896F}"/>
    <cellStyle name="Normal 41 5" xfId="620" xr:uid="{0A907ABF-C0BA-48C5-99F6-823F444D992A}"/>
    <cellStyle name="Normal 42" xfId="59" xr:uid="{00000000-0005-0000-0000-000097000000}"/>
    <cellStyle name="Normal 42 2" xfId="160" xr:uid="{00000000-0005-0000-0000-000098000000}"/>
    <cellStyle name="Normal 42 2 2" xfId="308" xr:uid="{5B7A0914-987B-4C4C-B828-BAABBAFBF13F}"/>
    <cellStyle name="Normal 42 2 2 2" xfId="814" xr:uid="{9E0E7D0A-9864-4A90-ADD8-10DC4CF81738}"/>
    <cellStyle name="Normal 42 2 3" xfId="669" xr:uid="{E21FF2B9-30D3-45BA-9DE5-33B8F9646330}"/>
    <cellStyle name="Normal 42 3" xfId="387" xr:uid="{9D1F1F03-C009-4A5E-93D6-F013B95CE2D6}"/>
    <cellStyle name="Normal 42 3 2" xfId="893" xr:uid="{74A86448-DC7F-4BF3-A0BB-137E0B0E2B95}"/>
    <cellStyle name="Normal 42 4" xfId="242" xr:uid="{925E685C-6008-412C-B0CC-9F03D264FC2F}"/>
    <cellStyle name="Normal 42 4 2" xfId="748" xr:uid="{DF0AF7FB-A3E4-4790-AF25-839C5DA395D0}"/>
    <cellStyle name="Normal 42 5" xfId="612" xr:uid="{7988256E-D9E2-4901-A51D-C076172413C1}"/>
    <cellStyle name="Normal 43" xfId="60" xr:uid="{00000000-0005-0000-0000-000099000000}"/>
    <cellStyle name="Normal 43 2" xfId="161" xr:uid="{00000000-0005-0000-0000-00009A000000}"/>
    <cellStyle name="Normal 43 2 2" xfId="309" xr:uid="{63446F34-5421-494F-8182-A6455DAC50F9}"/>
    <cellStyle name="Normal 43 2 2 2" xfId="815" xr:uid="{2842AA42-20A9-46DE-9736-5D37A04EEBA3}"/>
    <cellStyle name="Normal 43 2 3" xfId="670" xr:uid="{B96E8399-AF1A-4330-BAC2-42AB9FE781A4}"/>
    <cellStyle name="Normal 43 3" xfId="388" xr:uid="{637DF126-2F09-4FFD-B8C9-8D0772485F39}"/>
    <cellStyle name="Normal 43 3 2" xfId="894" xr:uid="{439012C4-5FD7-4B10-ACBC-B77801D312DA}"/>
    <cellStyle name="Normal 43 4" xfId="243" xr:uid="{68749481-CD3E-485B-BF6B-7218DE6BB616}"/>
    <cellStyle name="Normal 43 4 2" xfId="749" xr:uid="{BCB7A68D-2E29-45CC-BE18-85E0A43F224A}"/>
    <cellStyle name="Normal 43 5" xfId="613" xr:uid="{63408562-25F9-42A9-B1EE-EE19C7DF9F47}"/>
    <cellStyle name="Normal 44" xfId="61" xr:uid="{00000000-0005-0000-0000-00009B000000}"/>
    <cellStyle name="Normal 44 2" xfId="162" xr:uid="{00000000-0005-0000-0000-00009C000000}"/>
    <cellStyle name="Normal 44 2 2" xfId="310" xr:uid="{555C4C11-AE6B-4EE3-8898-FAC2C7B98627}"/>
    <cellStyle name="Normal 44 2 2 2" xfId="816" xr:uid="{0A718CB6-253A-4853-897A-97CB45DC9594}"/>
    <cellStyle name="Normal 44 2 3" xfId="671" xr:uid="{F6F40F1B-6B15-4AD2-B6D7-8506D85A6560}"/>
    <cellStyle name="Normal 44 3" xfId="389" xr:uid="{996877E2-4198-4DA0-8070-65A29010259C}"/>
    <cellStyle name="Normal 44 3 2" xfId="895" xr:uid="{37F035E1-7023-4ABA-A6D5-3DA0986DAC4F}"/>
    <cellStyle name="Normal 44 4" xfId="244" xr:uid="{ADF1566D-100E-41DA-80AD-488600958335}"/>
    <cellStyle name="Normal 44 4 2" xfId="750" xr:uid="{CCF2968F-24A2-4211-A419-0AC3B4CDEF98}"/>
    <cellStyle name="Normal 44 5" xfId="614" xr:uid="{203E1AC6-27D9-422D-B498-93599B80E510}"/>
    <cellStyle name="Normal 45" xfId="68" xr:uid="{00000000-0005-0000-0000-00009D000000}"/>
    <cellStyle name="Normal 45 2" xfId="169" xr:uid="{00000000-0005-0000-0000-00009E000000}"/>
    <cellStyle name="Normal 45 2 2" xfId="317" xr:uid="{ECB8BE35-7113-4A47-80CD-55EA61A5330E}"/>
    <cellStyle name="Normal 45 2 2 2" xfId="823" xr:uid="{1A9D7A10-6821-410C-B547-55E71B16CDAC}"/>
    <cellStyle name="Normal 45 2 3" xfId="678" xr:uid="{D20AA53A-5961-4067-AAE9-39AF6FDE77E1}"/>
    <cellStyle name="Normal 45 3" xfId="396" xr:uid="{46DB323D-12A3-4B81-B959-E47FC9204FEE}"/>
    <cellStyle name="Normal 45 3 2" xfId="902" xr:uid="{75C1102A-6C91-477E-91A1-B7B452E0E490}"/>
    <cellStyle name="Normal 45 4" xfId="251" xr:uid="{D1905DE0-3C50-432C-B37C-EB038B169D85}"/>
    <cellStyle name="Normal 45 4 2" xfId="757" xr:uid="{B1D71B6A-4ACE-4987-8A7D-A7CF5520E66F}"/>
    <cellStyle name="Normal 45 5" xfId="621" xr:uid="{3FE814D5-5F91-4027-8F5B-8369D5B766DA}"/>
    <cellStyle name="Normal 46" xfId="69" xr:uid="{00000000-0005-0000-0000-00009F000000}"/>
    <cellStyle name="Normal 46 2" xfId="170" xr:uid="{00000000-0005-0000-0000-0000A0000000}"/>
    <cellStyle name="Normal 46 2 2" xfId="318" xr:uid="{3A0CF51D-E6B9-4C78-8634-AEFD94170922}"/>
    <cellStyle name="Normal 46 2 2 2" xfId="824" xr:uid="{7D379C67-A2B4-4DCC-89F6-F835B5B7E3C9}"/>
    <cellStyle name="Normal 46 2 3" xfId="679" xr:uid="{32B33251-84D4-46A9-89ED-9A503CCDD65B}"/>
    <cellStyle name="Normal 46 3" xfId="397" xr:uid="{12ECAC4B-8C5A-4BF9-991D-4502127D2951}"/>
    <cellStyle name="Normal 46 3 2" xfId="903" xr:uid="{8E69A983-F566-446B-A20C-B45EAA15977A}"/>
    <cellStyle name="Normal 46 4" xfId="252" xr:uid="{87E2FB93-16C6-418E-84D4-70D427C94554}"/>
    <cellStyle name="Normal 46 4 2" xfId="758" xr:uid="{7FB48D72-7397-4021-AE5E-F7EF924893DB}"/>
    <cellStyle name="Normal 46 5" xfId="622" xr:uid="{DE94A434-472D-4FDE-BE27-D548BB6179F4}"/>
    <cellStyle name="Normal 47" xfId="70" xr:uid="{00000000-0005-0000-0000-0000A1000000}"/>
    <cellStyle name="Normal 47 2" xfId="171" xr:uid="{00000000-0005-0000-0000-0000A2000000}"/>
    <cellStyle name="Normal 47 2 2" xfId="319" xr:uid="{43EF2CA9-5159-4359-82E2-CFA28068A616}"/>
    <cellStyle name="Normal 47 2 2 2" xfId="825" xr:uid="{DE19D8F0-ACA2-4864-AA22-A90B68F15ACE}"/>
    <cellStyle name="Normal 47 2 3" xfId="680" xr:uid="{9F75CEA1-C07E-4339-8F06-6050CCD47A8B}"/>
    <cellStyle name="Normal 47 3" xfId="398" xr:uid="{95B7CA77-5B0A-4DAB-9F30-DD50EDD86738}"/>
    <cellStyle name="Normal 47 3 2" xfId="904" xr:uid="{2E0117EA-9233-4E4B-86A4-39A855B4F80E}"/>
    <cellStyle name="Normal 47 4" xfId="253" xr:uid="{444A967D-6A97-4D33-9D31-1DB5B4844814}"/>
    <cellStyle name="Normal 47 4 2" xfId="759" xr:uid="{F718D29B-DEE2-427F-B79B-A78EF56BBF10}"/>
    <cellStyle name="Normal 47 5" xfId="623" xr:uid="{CAAA502E-AEF5-4403-B768-D7C1D90E0892}"/>
    <cellStyle name="Normal 48" xfId="71" xr:uid="{00000000-0005-0000-0000-0000A3000000}"/>
    <cellStyle name="Normal 48 2" xfId="172" xr:uid="{00000000-0005-0000-0000-0000A4000000}"/>
    <cellStyle name="Normal 48 2 2" xfId="320" xr:uid="{02A73693-0955-4C69-AF7C-1BF274132D77}"/>
    <cellStyle name="Normal 48 2 2 2" xfId="826" xr:uid="{762A7AD0-F1C8-44E3-86FE-569517022B23}"/>
    <cellStyle name="Normal 48 2 3" xfId="681" xr:uid="{889E4844-BECE-40A3-8A0B-0D3E1158A8AB}"/>
    <cellStyle name="Normal 48 3" xfId="399" xr:uid="{BC8E0205-5E23-44B0-9A3F-72DE5644D95D}"/>
    <cellStyle name="Normal 48 3 2" xfId="905" xr:uid="{639FC203-532F-4C22-B813-F7DCBC6A6C78}"/>
    <cellStyle name="Normal 48 4" xfId="254" xr:uid="{CBD87F9A-93D1-4DBB-81A1-5BD61A014B26}"/>
    <cellStyle name="Normal 48 4 2" xfId="760" xr:uid="{142A50AF-EEA1-4109-9C53-28A8E5241681}"/>
    <cellStyle name="Normal 48 5" xfId="624" xr:uid="{E2106584-1B57-4175-BC26-CB6CEEB66C73}"/>
    <cellStyle name="Normal 49" xfId="72" xr:uid="{00000000-0005-0000-0000-0000A5000000}"/>
    <cellStyle name="Normal 49 2" xfId="173" xr:uid="{00000000-0005-0000-0000-0000A6000000}"/>
    <cellStyle name="Normal 49 2 2" xfId="321" xr:uid="{05CDED8A-A443-4E37-9602-3F50390B028A}"/>
    <cellStyle name="Normal 49 2 2 2" xfId="827" xr:uid="{096766E0-2B14-4357-962A-1FDE3708EFB7}"/>
    <cellStyle name="Normal 49 2 3" xfId="682" xr:uid="{E77EF017-2CF3-4B54-B4A8-C77EAF675E54}"/>
    <cellStyle name="Normal 49 3" xfId="400" xr:uid="{4D8B69E1-9E49-438A-A6C7-74FE09DFFF44}"/>
    <cellStyle name="Normal 49 3 2" xfId="906" xr:uid="{B0314950-FD4B-44F9-BB23-255F4D5CBD3F}"/>
    <cellStyle name="Normal 49 4" xfId="255" xr:uid="{13400537-114F-4214-A11E-0751D076C1D6}"/>
    <cellStyle name="Normal 49 4 2" xfId="761" xr:uid="{38759AA4-3F65-488F-B8FA-5DE6F6FD340F}"/>
    <cellStyle name="Normal 49 5" xfId="625" xr:uid="{840E49A8-A555-4876-991E-6FEE573A3B83}"/>
    <cellStyle name="Normal 5" xfId="28" xr:uid="{00000000-0005-0000-0000-0000A7000000}"/>
    <cellStyle name="Normal 5 2" xfId="129" xr:uid="{00000000-0005-0000-0000-0000A8000000}"/>
    <cellStyle name="Normal 5 2 2" xfId="277" xr:uid="{D889B43F-7B6C-48B1-8452-3327AB199199}"/>
    <cellStyle name="Normal 5 2 2 2" xfId="783" xr:uid="{0030AACF-9036-414A-8D02-C14D7E2293F5}"/>
    <cellStyle name="Normal 5 2 3" xfId="638" xr:uid="{C7D860B7-F994-43BD-9944-6A6C876DDA9C}"/>
    <cellStyle name="Normal 5 3" xfId="356" xr:uid="{97D7CC50-EFEE-44B7-AF56-E7D89CB4E75C}"/>
    <cellStyle name="Normal 5 3 2" xfId="862" xr:uid="{53D841B9-EDE1-4912-AF8B-169163E4C39A}"/>
    <cellStyle name="Normal 5 4" xfId="211" xr:uid="{97EB663F-CFCF-4E94-945F-01ACD584DBF7}"/>
    <cellStyle name="Normal 5 4 2" xfId="717" xr:uid="{4ADE6358-E348-4726-9E9D-B63BABBC0690}"/>
    <cellStyle name="Normal 5 5" xfId="422" xr:uid="{7B1C139A-F0BF-49EC-A1AF-71C2E6CD93B4}"/>
    <cellStyle name="Normal 50" xfId="73" xr:uid="{00000000-0005-0000-0000-0000A9000000}"/>
    <cellStyle name="Normal 50 2" xfId="174" xr:uid="{00000000-0005-0000-0000-0000AA000000}"/>
    <cellStyle name="Normal 50 2 2" xfId="322" xr:uid="{9B05C00C-A64E-4813-B58F-8AEAC725B61D}"/>
    <cellStyle name="Normal 50 2 2 2" xfId="828" xr:uid="{7FE12273-2B02-429F-99CF-F5BFD5E2DEC9}"/>
    <cellStyle name="Normal 50 2 3" xfId="683" xr:uid="{5706ABF9-003E-45D1-BA31-11357CB6F26F}"/>
    <cellStyle name="Normal 50 3" xfId="401" xr:uid="{0C665AD0-8956-41A1-9D93-5F189EFFDE0D}"/>
    <cellStyle name="Normal 50 3 2" xfId="907" xr:uid="{EE47C015-5687-44EC-9D4C-728AF66914FD}"/>
    <cellStyle name="Normal 50 4" xfId="256" xr:uid="{BFC5C360-82C8-4A4B-92AF-E2E3CF2CDA47}"/>
    <cellStyle name="Normal 50 4 2" xfId="762" xr:uid="{908E40F4-2A92-4C6F-B56F-C8347EF59BF2}"/>
    <cellStyle name="Normal 50 5" xfId="626" xr:uid="{7AE11D36-9688-4D4D-9B8E-58FEB71E2CD5}"/>
    <cellStyle name="Normal 51" xfId="74" xr:uid="{00000000-0005-0000-0000-0000AB000000}"/>
    <cellStyle name="Normal 51 2" xfId="175" xr:uid="{00000000-0005-0000-0000-0000AC000000}"/>
    <cellStyle name="Normal 51 2 2" xfId="323" xr:uid="{49537592-64BD-4394-A40E-E559CD0F9EBA}"/>
    <cellStyle name="Normal 51 2 2 2" xfId="829" xr:uid="{1F50491D-ECF8-47A5-946B-DAFFF17C20DC}"/>
    <cellStyle name="Normal 51 2 3" xfId="684" xr:uid="{D8D7B616-DC8F-4D3D-9289-C9889B872143}"/>
    <cellStyle name="Normal 51 3" xfId="402" xr:uid="{5A6E0CD0-AD0B-477D-BC91-DDC37E1D7983}"/>
    <cellStyle name="Normal 51 3 2" xfId="908" xr:uid="{EF1F51EE-AB9C-4570-94D1-855E404A9D63}"/>
    <cellStyle name="Normal 51 4" xfId="257" xr:uid="{D100833C-CDEB-494D-AD1C-AC08DD6BEC76}"/>
    <cellStyle name="Normal 51 4 2" xfId="763" xr:uid="{2646FB68-D00C-4194-811D-874018EA47AD}"/>
    <cellStyle name="Normal 51 5" xfId="627" xr:uid="{F9C1EED7-C9F0-42E3-B91D-08D90F897ABA}"/>
    <cellStyle name="Normal 52" xfId="116" xr:uid="{00000000-0005-0000-0000-0000AD000000}"/>
    <cellStyle name="Normal 52 2" xfId="189" xr:uid="{00000000-0005-0000-0000-0000AE000000}"/>
    <cellStyle name="Normal 52 2 2" xfId="337" xr:uid="{FAA937CF-CDC9-4AB0-9C1E-995307996B9E}"/>
    <cellStyle name="Normal 52 2 2 2" xfId="843" xr:uid="{E9CF2D2C-AAAA-4FAF-8DF7-9F2033270284}"/>
    <cellStyle name="Normal 52 2 3" xfId="698" xr:uid="{CB9C9C3A-0217-4A49-B8FA-2924899CC5FD}"/>
    <cellStyle name="Normal 52 3" xfId="271" xr:uid="{0888D452-6476-4302-A564-F1E97BB221EC}"/>
    <cellStyle name="Normal 52 3 2" xfId="777" xr:uid="{5A3A94EE-7759-469D-97B8-8B20FB5E67A3}"/>
    <cellStyle name="Normal 52 4" xfId="629" xr:uid="{2091BC04-C2C5-42B9-9C0A-1C6EE358F6E6}"/>
    <cellStyle name="Normal 53" xfId="193" xr:uid="{00000000-0005-0000-0000-0000AF000000}"/>
    <cellStyle name="Normal 53 2" xfId="341" xr:uid="{3A568645-994B-4694-95B0-BA8542FE24EF}"/>
    <cellStyle name="Normal 53 2 2" xfId="847" xr:uid="{F7D44088-F903-45EE-90BD-17FDC9197AF9}"/>
    <cellStyle name="Normal 53 3" xfId="702" xr:uid="{2F54C834-12AC-4D56-B331-4D7F589AF399}"/>
    <cellStyle name="Normal 54" xfId="406" xr:uid="{60810EA5-08C9-4323-9492-8108633E9448}"/>
    <cellStyle name="Normal 6" xfId="30" xr:uid="{00000000-0005-0000-0000-0000B0000000}"/>
    <cellStyle name="Normal 6 2" xfId="131" xr:uid="{00000000-0005-0000-0000-0000B1000000}"/>
    <cellStyle name="Normal 6 2 2" xfId="279" xr:uid="{D7D32812-DACE-4744-BAE8-99D96B37837D}"/>
    <cellStyle name="Normal 6 2 2 2" xfId="785" xr:uid="{13D5C2B0-9DFB-40E4-BEF1-E6A60F1B3A0E}"/>
    <cellStyle name="Normal 6 2 3" xfId="640" xr:uid="{E4F2F555-F48B-4309-B5D9-D2446044D170}"/>
    <cellStyle name="Normal 6 3" xfId="358" xr:uid="{1F6DA609-118F-44D6-8FBD-AB05B59A0539}"/>
    <cellStyle name="Normal 6 3 2" xfId="864" xr:uid="{1CBE45F8-4914-4C0A-8567-D1AEB46D0E31}"/>
    <cellStyle name="Normal 6 4" xfId="213" xr:uid="{25396217-5CC7-4410-8555-5EC37B0C45C2}"/>
    <cellStyle name="Normal 6 4 2" xfId="719" xr:uid="{470572C3-89E4-4259-9DB2-300301352CE3}"/>
    <cellStyle name="Normal 6 5" xfId="576" xr:uid="{0B89D3B4-CD5C-4ABD-99B9-ABD4598B84E5}"/>
    <cellStyle name="Normal 7" xfId="31" xr:uid="{00000000-0005-0000-0000-0000B2000000}"/>
    <cellStyle name="Normal 7 2" xfId="132" xr:uid="{00000000-0005-0000-0000-0000B3000000}"/>
    <cellStyle name="Normal 7 2 2" xfId="280" xr:uid="{EDC8A458-CE26-4265-AE9E-6BF37D327690}"/>
    <cellStyle name="Normal 7 2 2 2" xfId="786" xr:uid="{895D2907-8F2C-4A89-A0FA-FE71B3DD97B8}"/>
    <cellStyle name="Normal 7 2 3" xfId="641" xr:uid="{7521262F-08C4-4CBC-A87A-9777E2BBAFBE}"/>
    <cellStyle name="Normal 7 3" xfId="359" xr:uid="{9B1F2F3D-1870-4449-AAA2-B6BBE99E13E1}"/>
    <cellStyle name="Normal 7 3 2" xfId="865" xr:uid="{DBFE9E62-8A33-4B19-B13E-9680087AA54D}"/>
    <cellStyle name="Normal 7 4" xfId="214" xr:uid="{4201EA9F-5DB9-45D9-BC6F-774F9783B353}"/>
    <cellStyle name="Normal 7 4 2" xfId="720" xr:uid="{FC77A088-974F-4524-A30B-6B6B1390D9CC}"/>
    <cellStyle name="Normal 7 5" xfId="585" xr:uid="{B7A7082D-0811-419A-AC41-BE5A39CBE78D}"/>
    <cellStyle name="Normal 8" xfId="29" xr:uid="{00000000-0005-0000-0000-0000B4000000}"/>
    <cellStyle name="Normal 8 2" xfId="130" xr:uid="{00000000-0005-0000-0000-0000B5000000}"/>
    <cellStyle name="Normal 8 2 2" xfId="278" xr:uid="{3406C31F-2F48-444E-9E98-E569375F689A}"/>
    <cellStyle name="Normal 8 2 2 2" xfId="784" xr:uid="{89E75DDE-020A-4492-96D5-1C9893F3480C}"/>
    <cellStyle name="Normal 8 2 3" xfId="639" xr:uid="{FF176E7C-DF98-4DEF-A6BD-FCEA882B72F4}"/>
    <cellStyle name="Normal 8 3" xfId="357" xr:uid="{40AD9D23-54F2-481A-BF98-DFCFCEB11F2E}"/>
    <cellStyle name="Normal 8 3 2" xfId="863" xr:uid="{742BEC73-C8A0-4004-9233-AEED541019DE}"/>
    <cellStyle name="Normal 8 4" xfId="212" xr:uid="{4746A9C8-5AA3-4A85-9A8B-6D41A4380531}"/>
    <cellStyle name="Normal 8 4 2" xfId="718" xr:uid="{0248D495-3544-48B2-9681-166E26046354}"/>
    <cellStyle name="Normal 8 5" xfId="584" xr:uid="{0F8FE34F-8884-4614-ACDA-45D5B37FE870}"/>
    <cellStyle name="Normal 9" xfId="32" xr:uid="{00000000-0005-0000-0000-0000B6000000}"/>
    <cellStyle name="Normal 9 2" xfId="133" xr:uid="{00000000-0005-0000-0000-0000B7000000}"/>
    <cellStyle name="Normal 9 2 2" xfId="281" xr:uid="{EE629F06-1D99-4EC6-81D4-E35E1FA5E22B}"/>
    <cellStyle name="Normal 9 2 2 2" xfId="787" xr:uid="{029DBA08-18B5-46F6-8D7D-8E33C99CAD1A}"/>
    <cellStyle name="Normal 9 2 3" xfId="642" xr:uid="{38A75AA5-190D-4233-AD39-2F12524AA1D3}"/>
    <cellStyle name="Normal 9 3" xfId="360" xr:uid="{C92BE6EC-0BA6-4A43-9014-55C433D3BDE3}"/>
    <cellStyle name="Normal 9 3 2" xfId="866" xr:uid="{D9BCAAC0-34BF-48D4-B163-984CF5610C04}"/>
    <cellStyle name="Normal 9 4" xfId="215" xr:uid="{CB2C851A-3F88-43CB-B5D5-573913FEE2FB}"/>
    <cellStyle name="Normal 9 4 2" xfId="721" xr:uid="{398FD270-A865-446B-98CC-39454995CDD5}"/>
    <cellStyle name="Normal 9 5" xfId="586" xr:uid="{28473459-0182-4C79-B3FB-662FEAC3A572}"/>
    <cellStyle name="Normal_ANEXOC" xfId="18" xr:uid="{00000000-0005-0000-0000-0000B8000000}"/>
    <cellStyle name="Normal_ANEXOD" xfId="19" xr:uid="{00000000-0005-0000-0000-0000B9000000}"/>
    <cellStyle name="Normal_ANEXOG" xfId="20" xr:uid="{00000000-0005-0000-0000-0000BA000000}"/>
    <cellStyle name="Normal_Balance a Dic´05" xfId="21" xr:uid="{00000000-0005-0000-0000-0000BB000000}"/>
    <cellStyle name="Normal_Estado de Resultado a Dic´05" xfId="22" xr:uid="{00000000-0005-0000-0000-0000BC000000}"/>
    <cellStyle name="Normal_Evolucion del Patrimonio" xfId="23" xr:uid="{00000000-0005-0000-0000-0000BD000000}"/>
    <cellStyle name="Normal_Flujo de Efectivo Set´05" xfId="24" xr:uid="{00000000-0005-0000-0000-0000BE000000}"/>
    <cellStyle name="Notas 2" xfId="118" xr:uid="{00000000-0005-0000-0000-0000BF000000}"/>
    <cellStyle name="Notas 2 2" xfId="191" xr:uid="{00000000-0005-0000-0000-0000C0000000}"/>
    <cellStyle name="Notas 2 2 2" xfId="339" xr:uid="{EF493484-402E-42D3-888A-1A2D966E647A}"/>
    <cellStyle name="Notas 2 2 2 2" xfId="845" xr:uid="{6EE906E9-37FE-459B-8B0F-83BF59034EF6}"/>
    <cellStyle name="Notas 2 2 3" xfId="700" xr:uid="{6DCCCCF7-B151-4553-AAAC-1A501AAEEB3A}"/>
    <cellStyle name="Notas 2 3" xfId="273" xr:uid="{83C8F96B-E86E-4E1E-B1E5-EA994396A5C9}"/>
    <cellStyle name="Notas 2 3 2" xfId="779" xr:uid="{B48E72BD-EA0E-4CFA-A6CC-9E88EA0B980C}"/>
    <cellStyle name="Notas 2 4" xfId="631" xr:uid="{DF6D3DFD-8FD3-440A-8C97-AF773A724C11}"/>
    <cellStyle name="Notas 3" xfId="457" xr:uid="{1D2080F9-B414-4CD2-86D0-4EA63FF7AB3A}"/>
    <cellStyle name="Porcentaje" xfId="25" builtinId="5"/>
    <cellStyle name="Porcentaje 2" xfId="195" xr:uid="{00000000-0005-0000-0000-0000C2000000}"/>
    <cellStyle name="Porcentaje 3" xfId="583" xr:uid="{6B2B736B-78E7-437F-9F53-B0D31C5C781C}"/>
    <cellStyle name="Porcentaje 4" xfId="408" xr:uid="{EC0AB8DF-A826-466F-9D00-BA7EB25BBA1B}"/>
    <cellStyle name="Porcentual 2" xfId="26" xr:uid="{00000000-0005-0000-0000-0000C3000000}"/>
    <cellStyle name="Porcentual 2 2" xfId="127" xr:uid="{00000000-0005-0000-0000-0000C4000000}"/>
    <cellStyle name="Porcentual 3" xfId="27" xr:uid="{00000000-0005-0000-0000-0000C5000000}"/>
    <cellStyle name="Porcentual 3 2" xfId="128" xr:uid="{00000000-0005-0000-0000-0000C6000000}"/>
    <cellStyle name="Salida" xfId="85" builtinId="21" customBuiltin="1"/>
    <cellStyle name="Texto de advertencia" xfId="89" builtinId="11" customBuiltin="1"/>
    <cellStyle name="Texto explicativo" xfId="90" builtinId="53" customBuiltin="1"/>
    <cellStyle name="Título" xfId="76" builtinId="15" customBuiltin="1"/>
    <cellStyle name="Título 2" xfId="78" builtinId="17" customBuiltin="1"/>
    <cellStyle name="Título 3" xfId="79" builtinId="18" customBuiltin="1"/>
    <cellStyle name="Total" xfId="91" builtinId="25" customBuiltin="1"/>
  </cellStyles>
  <dxfs count="0"/>
  <tableStyles count="0" defaultTableStyle="TableStyleMedium9" defaultPivotStyle="PivotStyleLight16"/>
  <colors>
    <mruColors>
      <color rgb="FF009999"/>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png"/></Relationships>
</file>

<file path=xl/drawings/_rels/drawing36.xml.rels><?xml version="1.0" encoding="UTF-8" standalone="yes"?>
<Relationships xmlns="http://schemas.openxmlformats.org/package/2006/relationships"><Relationship Id="rId1" Type="http://schemas.openxmlformats.org/officeDocument/2006/relationships/image" Target="../media/image1.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500063</xdr:colOff>
      <xdr:row>0</xdr:row>
      <xdr:rowOff>0</xdr:rowOff>
    </xdr:from>
    <xdr:to>
      <xdr:col>3</xdr:col>
      <xdr:colOff>83344</xdr:colOff>
      <xdr:row>6</xdr:row>
      <xdr:rowOff>11906</xdr:rowOff>
    </xdr:to>
    <xdr:pic>
      <xdr:nvPicPr>
        <xdr:cNvPr id="2" name="Imagen 1">
          <a:extLst>
            <a:ext uri="{FF2B5EF4-FFF2-40B4-BE49-F238E27FC236}">
              <a16:creationId xmlns:a16="http://schemas.microsoft.com/office/drawing/2014/main" id="{B5219453-2891-4C67-B20A-159D10E8B4F5}"/>
            </a:ext>
          </a:extLst>
        </xdr:cNvPr>
        <xdr:cNvPicPr>
          <a:picLocks noChangeAspect="1"/>
        </xdr:cNvPicPr>
      </xdr:nvPicPr>
      <xdr:blipFill>
        <a:blip xmlns:r="http://schemas.openxmlformats.org/officeDocument/2006/relationships" r:embed="rId1"/>
        <a:stretch>
          <a:fillRect/>
        </a:stretch>
      </xdr:blipFill>
      <xdr:spPr>
        <a:xfrm>
          <a:off x="1262063" y="0"/>
          <a:ext cx="5691187" cy="115490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2750343</xdr:colOff>
      <xdr:row>6</xdr:row>
      <xdr:rowOff>11906</xdr:rowOff>
    </xdr:to>
    <xdr:pic>
      <xdr:nvPicPr>
        <xdr:cNvPr id="4" name="Imagen 3">
          <a:extLst>
            <a:ext uri="{FF2B5EF4-FFF2-40B4-BE49-F238E27FC236}">
              <a16:creationId xmlns:a16="http://schemas.microsoft.com/office/drawing/2014/main" id="{BB7FD343-5531-4638-ADBD-F5962ED87C2F}"/>
            </a:ext>
          </a:extLst>
        </xdr:cNvPr>
        <xdr:cNvPicPr>
          <a:picLocks noChangeAspect="1"/>
        </xdr:cNvPicPr>
      </xdr:nvPicPr>
      <xdr:blipFill>
        <a:blip xmlns:r="http://schemas.openxmlformats.org/officeDocument/2006/relationships" r:embed="rId1"/>
        <a:stretch>
          <a:fillRect/>
        </a:stretch>
      </xdr:blipFill>
      <xdr:spPr>
        <a:xfrm>
          <a:off x="762000" y="0"/>
          <a:ext cx="5536406" cy="115490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672353</xdr:colOff>
      <xdr:row>0</xdr:row>
      <xdr:rowOff>0</xdr:rowOff>
    </xdr:from>
    <xdr:to>
      <xdr:col>3</xdr:col>
      <xdr:colOff>89647</xdr:colOff>
      <xdr:row>6</xdr:row>
      <xdr:rowOff>11906</xdr:rowOff>
    </xdr:to>
    <xdr:pic>
      <xdr:nvPicPr>
        <xdr:cNvPr id="4" name="Imagen 3">
          <a:extLst>
            <a:ext uri="{FF2B5EF4-FFF2-40B4-BE49-F238E27FC236}">
              <a16:creationId xmlns:a16="http://schemas.microsoft.com/office/drawing/2014/main" id="{1B49A7AE-2AF8-4064-9F0F-6E5604587CE7}"/>
            </a:ext>
          </a:extLst>
        </xdr:cNvPr>
        <xdr:cNvPicPr>
          <a:picLocks noChangeAspect="1"/>
        </xdr:cNvPicPr>
      </xdr:nvPicPr>
      <xdr:blipFill>
        <a:blip xmlns:r="http://schemas.openxmlformats.org/officeDocument/2006/relationships" r:embed="rId1"/>
        <a:stretch>
          <a:fillRect/>
        </a:stretch>
      </xdr:blipFill>
      <xdr:spPr>
        <a:xfrm>
          <a:off x="672353" y="0"/>
          <a:ext cx="4986618" cy="115490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0</xdr:colOff>
      <xdr:row>0</xdr:row>
      <xdr:rowOff>88900</xdr:rowOff>
    </xdr:from>
    <xdr:to>
      <xdr:col>8</xdr:col>
      <xdr:colOff>1021556</xdr:colOff>
      <xdr:row>6</xdr:row>
      <xdr:rowOff>100806</xdr:rowOff>
    </xdr:to>
    <xdr:pic>
      <xdr:nvPicPr>
        <xdr:cNvPr id="4" name="Imagen 3">
          <a:extLst>
            <a:ext uri="{FF2B5EF4-FFF2-40B4-BE49-F238E27FC236}">
              <a16:creationId xmlns:a16="http://schemas.microsoft.com/office/drawing/2014/main" id="{9B5B8AF4-445F-4CBF-BE56-729E404037B4}"/>
            </a:ext>
          </a:extLst>
        </xdr:cNvPr>
        <xdr:cNvPicPr>
          <a:picLocks noChangeAspect="1"/>
        </xdr:cNvPicPr>
      </xdr:nvPicPr>
      <xdr:blipFill>
        <a:blip xmlns:r="http://schemas.openxmlformats.org/officeDocument/2006/relationships" r:embed="rId1"/>
        <a:stretch>
          <a:fillRect/>
        </a:stretch>
      </xdr:blipFill>
      <xdr:spPr>
        <a:xfrm>
          <a:off x="1968500" y="88900"/>
          <a:ext cx="5822156" cy="115490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464344</xdr:colOff>
      <xdr:row>0</xdr:row>
      <xdr:rowOff>0</xdr:rowOff>
    </xdr:from>
    <xdr:to>
      <xdr:col>9</xdr:col>
      <xdr:colOff>190500</xdr:colOff>
      <xdr:row>5</xdr:row>
      <xdr:rowOff>59531</xdr:rowOff>
    </xdr:to>
    <xdr:pic>
      <xdr:nvPicPr>
        <xdr:cNvPr id="3" name="Imagen 2">
          <a:extLst>
            <a:ext uri="{FF2B5EF4-FFF2-40B4-BE49-F238E27FC236}">
              <a16:creationId xmlns:a16="http://schemas.microsoft.com/office/drawing/2014/main" id="{80998EDB-5571-4803-B66F-CD62AD586DB8}"/>
            </a:ext>
          </a:extLst>
        </xdr:cNvPr>
        <xdr:cNvPicPr>
          <a:picLocks noChangeAspect="1"/>
        </xdr:cNvPicPr>
      </xdr:nvPicPr>
      <xdr:blipFill>
        <a:blip xmlns:r="http://schemas.openxmlformats.org/officeDocument/2006/relationships" r:embed="rId1"/>
        <a:stretch>
          <a:fillRect/>
        </a:stretch>
      </xdr:blipFill>
      <xdr:spPr>
        <a:xfrm>
          <a:off x="1226344" y="0"/>
          <a:ext cx="5822156" cy="101203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723900</xdr:colOff>
      <xdr:row>0</xdr:row>
      <xdr:rowOff>0</xdr:rowOff>
    </xdr:from>
    <xdr:to>
      <xdr:col>6</xdr:col>
      <xdr:colOff>266700</xdr:colOff>
      <xdr:row>4</xdr:row>
      <xdr:rowOff>54228</xdr:rowOff>
    </xdr:to>
    <xdr:pic>
      <xdr:nvPicPr>
        <xdr:cNvPr id="4" name="Imagen 3">
          <a:extLst>
            <a:ext uri="{FF2B5EF4-FFF2-40B4-BE49-F238E27FC236}">
              <a16:creationId xmlns:a16="http://schemas.microsoft.com/office/drawing/2014/main" id="{CCEA193E-97B8-448F-82BA-442A257F453A}"/>
            </a:ext>
          </a:extLst>
        </xdr:cNvPr>
        <xdr:cNvPicPr>
          <a:picLocks noChangeAspect="1"/>
        </xdr:cNvPicPr>
      </xdr:nvPicPr>
      <xdr:blipFill>
        <a:blip xmlns:r="http://schemas.openxmlformats.org/officeDocument/2006/relationships" r:embed="rId1"/>
        <a:stretch>
          <a:fillRect/>
        </a:stretch>
      </xdr:blipFill>
      <xdr:spPr>
        <a:xfrm>
          <a:off x="723900" y="0"/>
          <a:ext cx="4114800" cy="81622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493059</xdr:colOff>
      <xdr:row>0</xdr:row>
      <xdr:rowOff>0</xdr:rowOff>
    </xdr:from>
    <xdr:to>
      <xdr:col>5</xdr:col>
      <xdr:colOff>2801469</xdr:colOff>
      <xdr:row>6</xdr:row>
      <xdr:rowOff>100852</xdr:rowOff>
    </xdr:to>
    <xdr:pic>
      <xdr:nvPicPr>
        <xdr:cNvPr id="7" name="Imagen 6">
          <a:extLst>
            <a:ext uri="{FF2B5EF4-FFF2-40B4-BE49-F238E27FC236}">
              <a16:creationId xmlns:a16="http://schemas.microsoft.com/office/drawing/2014/main" id="{46F93041-ACA9-4F6C-B8BD-D6BE0786FE31}"/>
            </a:ext>
          </a:extLst>
        </xdr:cNvPr>
        <xdr:cNvPicPr>
          <a:picLocks noChangeAspect="1"/>
        </xdr:cNvPicPr>
      </xdr:nvPicPr>
      <xdr:blipFill>
        <a:blip xmlns:r="http://schemas.openxmlformats.org/officeDocument/2006/relationships" r:embed="rId1"/>
        <a:stretch>
          <a:fillRect/>
        </a:stretch>
      </xdr:blipFill>
      <xdr:spPr>
        <a:xfrm>
          <a:off x="4572000" y="0"/>
          <a:ext cx="5502087" cy="1243852"/>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1019176</xdr:colOff>
      <xdr:row>0</xdr:row>
      <xdr:rowOff>38100</xdr:rowOff>
    </xdr:from>
    <xdr:to>
      <xdr:col>4</xdr:col>
      <xdr:colOff>647701</xdr:colOff>
      <xdr:row>4</xdr:row>
      <xdr:rowOff>47625</xdr:rowOff>
    </xdr:to>
    <xdr:pic>
      <xdr:nvPicPr>
        <xdr:cNvPr id="3" name="Imagen 2">
          <a:extLst>
            <a:ext uri="{FF2B5EF4-FFF2-40B4-BE49-F238E27FC236}">
              <a16:creationId xmlns:a16="http://schemas.microsoft.com/office/drawing/2014/main" id="{8A89EBFC-88ED-47F8-B0A7-A3FD60C1FFB3}"/>
            </a:ext>
          </a:extLst>
        </xdr:cNvPr>
        <xdr:cNvPicPr>
          <a:picLocks noChangeAspect="1"/>
        </xdr:cNvPicPr>
      </xdr:nvPicPr>
      <xdr:blipFill>
        <a:blip xmlns:r="http://schemas.openxmlformats.org/officeDocument/2006/relationships" r:embed="rId1"/>
        <a:stretch>
          <a:fillRect/>
        </a:stretch>
      </xdr:blipFill>
      <xdr:spPr>
        <a:xfrm>
          <a:off x="1323976" y="38100"/>
          <a:ext cx="4343400" cy="77152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3</xdr:col>
      <xdr:colOff>428625</xdr:colOff>
      <xdr:row>0</xdr:row>
      <xdr:rowOff>0</xdr:rowOff>
    </xdr:from>
    <xdr:to>
      <xdr:col>5</xdr:col>
      <xdr:colOff>1059656</xdr:colOff>
      <xdr:row>5</xdr:row>
      <xdr:rowOff>66675</xdr:rowOff>
    </xdr:to>
    <xdr:pic>
      <xdr:nvPicPr>
        <xdr:cNvPr id="4" name="Imagen 3">
          <a:extLst>
            <a:ext uri="{FF2B5EF4-FFF2-40B4-BE49-F238E27FC236}">
              <a16:creationId xmlns:a16="http://schemas.microsoft.com/office/drawing/2014/main" id="{6EDC3D21-3B3F-4732-A44F-EB19C6CC48C6}"/>
            </a:ext>
          </a:extLst>
        </xdr:cNvPr>
        <xdr:cNvPicPr>
          <a:picLocks noChangeAspect="1"/>
        </xdr:cNvPicPr>
      </xdr:nvPicPr>
      <xdr:blipFill>
        <a:blip xmlns:r="http://schemas.openxmlformats.org/officeDocument/2006/relationships" r:embed="rId1"/>
        <a:stretch>
          <a:fillRect/>
        </a:stretch>
      </xdr:blipFill>
      <xdr:spPr>
        <a:xfrm>
          <a:off x="2643188" y="0"/>
          <a:ext cx="5083968" cy="101917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3</xdr:col>
      <xdr:colOff>1238249</xdr:colOff>
      <xdr:row>0</xdr:row>
      <xdr:rowOff>27214</xdr:rowOff>
    </xdr:from>
    <xdr:to>
      <xdr:col>8</xdr:col>
      <xdr:colOff>285750</xdr:colOff>
      <xdr:row>5</xdr:row>
      <xdr:rowOff>93889</xdr:rowOff>
    </xdr:to>
    <xdr:pic>
      <xdr:nvPicPr>
        <xdr:cNvPr id="4" name="Imagen 3">
          <a:extLst>
            <a:ext uri="{FF2B5EF4-FFF2-40B4-BE49-F238E27FC236}">
              <a16:creationId xmlns:a16="http://schemas.microsoft.com/office/drawing/2014/main" id="{52D53B54-3F58-4315-9B80-0691ADA41DDC}"/>
            </a:ext>
          </a:extLst>
        </xdr:cNvPr>
        <xdr:cNvPicPr>
          <a:picLocks noChangeAspect="1"/>
        </xdr:cNvPicPr>
      </xdr:nvPicPr>
      <xdr:blipFill>
        <a:blip xmlns:r="http://schemas.openxmlformats.org/officeDocument/2006/relationships" r:embed="rId1"/>
        <a:stretch>
          <a:fillRect/>
        </a:stretch>
      </xdr:blipFill>
      <xdr:spPr>
        <a:xfrm>
          <a:off x="5606142" y="27214"/>
          <a:ext cx="5783037" cy="101917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367394</xdr:colOff>
      <xdr:row>5</xdr:row>
      <xdr:rowOff>66675</xdr:rowOff>
    </xdr:to>
    <xdr:pic>
      <xdr:nvPicPr>
        <xdr:cNvPr id="3" name="Imagen 2">
          <a:extLst>
            <a:ext uri="{FF2B5EF4-FFF2-40B4-BE49-F238E27FC236}">
              <a16:creationId xmlns:a16="http://schemas.microsoft.com/office/drawing/2014/main" id="{9F475984-7D02-47B2-9251-C9C448B9FCE4}"/>
            </a:ext>
          </a:extLst>
        </xdr:cNvPr>
        <xdr:cNvPicPr>
          <a:picLocks noChangeAspect="1"/>
        </xdr:cNvPicPr>
      </xdr:nvPicPr>
      <xdr:blipFill>
        <a:blip xmlns:r="http://schemas.openxmlformats.org/officeDocument/2006/relationships" r:embed="rId1"/>
        <a:stretch>
          <a:fillRect/>
        </a:stretch>
      </xdr:blipFill>
      <xdr:spPr>
        <a:xfrm>
          <a:off x="0" y="0"/>
          <a:ext cx="5783037" cy="101917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600076</xdr:colOff>
      <xdr:row>0</xdr:row>
      <xdr:rowOff>9526</xdr:rowOff>
    </xdr:from>
    <xdr:to>
      <xdr:col>4</xdr:col>
      <xdr:colOff>333376</xdr:colOff>
      <xdr:row>4</xdr:row>
      <xdr:rowOff>85726</xdr:rowOff>
    </xdr:to>
    <xdr:pic>
      <xdr:nvPicPr>
        <xdr:cNvPr id="4" name="Imagen 3">
          <a:extLst>
            <a:ext uri="{FF2B5EF4-FFF2-40B4-BE49-F238E27FC236}">
              <a16:creationId xmlns:a16="http://schemas.microsoft.com/office/drawing/2014/main" id="{0F20C886-385B-48B3-9914-03F8C403C92B}"/>
            </a:ext>
          </a:extLst>
        </xdr:cNvPr>
        <xdr:cNvPicPr>
          <a:picLocks noChangeAspect="1"/>
        </xdr:cNvPicPr>
      </xdr:nvPicPr>
      <xdr:blipFill>
        <a:blip xmlns:r="http://schemas.openxmlformats.org/officeDocument/2006/relationships" r:embed="rId1"/>
        <a:stretch>
          <a:fillRect/>
        </a:stretch>
      </xdr:blipFill>
      <xdr:spPr>
        <a:xfrm>
          <a:off x="600076" y="9526"/>
          <a:ext cx="5048250" cy="83820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2</xdr:col>
      <xdr:colOff>829235</xdr:colOff>
      <xdr:row>0</xdr:row>
      <xdr:rowOff>78441</xdr:rowOff>
    </xdr:from>
    <xdr:to>
      <xdr:col>6</xdr:col>
      <xdr:colOff>184897</xdr:colOff>
      <xdr:row>4</xdr:row>
      <xdr:rowOff>154641</xdr:rowOff>
    </xdr:to>
    <xdr:pic>
      <xdr:nvPicPr>
        <xdr:cNvPr id="3" name="Imagen 2">
          <a:extLst>
            <a:ext uri="{FF2B5EF4-FFF2-40B4-BE49-F238E27FC236}">
              <a16:creationId xmlns:a16="http://schemas.microsoft.com/office/drawing/2014/main" id="{D4A357E2-1EBF-49B8-B34D-93FE33DD2DC9}"/>
            </a:ext>
          </a:extLst>
        </xdr:cNvPr>
        <xdr:cNvPicPr>
          <a:picLocks noChangeAspect="1"/>
        </xdr:cNvPicPr>
      </xdr:nvPicPr>
      <xdr:blipFill>
        <a:blip xmlns:r="http://schemas.openxmlformats.org/officeDocument/2006/relationships" r:embed="rId1"/>
        <a:stretch>
          <a:fillRect/>
        </a:stretch>
      </xdr:blipFill>
      <xdr:spPr>
        <a:xfrm>
          <a:off x="5221941" y="78441"/>
          <a:ext cx="5048250" cy="83820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1733550</xdr:colOff>
      <xdr:row>0</xdr:row>
      <xdr:rowOff>0</xdr:rowOff>
    </xdr:from>
    <xdr:to>
      <xdr:col>4</xdr:col>
      <xdr:colOff>1095375</xdr:colOff>
      <xdr:row>4</xdr:row>
      <xdr:rowOff>76200</xdr:rowOff>
    </xdr:to>
    <xdr:pic>
      <xdr:nvPicPr>
        <xdr:cNvPr id="4" name="Imagen 3">
          <a:extLst>
            <a:ext uri="{FF2B5EF4-FFF2-40B4-BE49-F238E27FC236}">
              <a16:creationId xmlns:a16="http://schemas.microsoft.com/office/drawing/2014/main" id="{D2617035-E8BE-4858-8B71-9347D00D360A}"/>
            </a:ext>
          </a:extLst>
        </xdr:cNvPr>
        <xdr:cNvPicPr>
          <a:picLocks noChangeAspect="1"/>
        </xdr:cNvPicPr>
      </xdr:nvPicPr>
      <xdr:blipFill>
        <a:blip xmlns:r="http://schemas.openxmlformats.org/officeDocument/2006/relationships" r:embed="rId1"/>
        <a:stretch>
          <a:fillRect/>
        </a:stretch>
      </xdr:blipFill>
      <xdr:spPr>
        <a:xfrm>
          <a:off x="2495550" y="0"/>
          <a:ext cx="4543425" cy="83820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1399441</xdr:colOff>
      <xdr:row>0</xdr:row>
      <xdr:rowOff>0</xdr:rowOff>
    </xdr:from>
    <xdr:to>
      <xdr:col>3</xdr:col>
      <xdr:colOff>1260231</xdr:colOff>
      <xdr:row>4</xdr:row>
      <xdr:rowOff>76200</xdr:rowOff>
    </xdr:to>
    <xdr:pic>
      <xdr:nvPicPr>
        <xdr:cNvPr id="3" name="Imagen 2">
          <a:extLst>
            <a:ext uri="{FF2B5EF4-FFF2-40B4-BE49-F238E27FC236}">
              <a16:creationId xmlns:a16="http://schemas.microsoft.com/office/drawing/2014/main" id="{E9878DE0-4A2E-4DAC-BDD4-C018B3A5A37A}"/>
            </a:ext>
          </a:extLst>
        </xdr:cNvPr>
        <xdr:cNvPicPr>
          <a:picLocks noChangeAspect="1"/>
        </xdr:cNvPicPr>
      </xdr:nvPicPr>
      <xdr:blipFill>
        <a:blip xmlns:r="http://schemas.openxmlformats.org/officeDocument/2006/relationships" r:embed="rId1"/>
        <a:stretch>
          <a:fillRect/>
        </a:stretch>
      </xdr:blipFill>
      <xdr:spPr>
        <a:xfrm>
          <a:off x="2161441" y="0"/>
          <a:ext cx="3949213" cy="83820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2</xdr:col>
      <xdr:colOff>582084</xdr:colOff>
      <xdr:row>0</xdr:row>
      <xdr:rowOff>21167</xdr:rowOff>
    </xdr:from>
    <xdr:to>
      <xdr:col>6</xdr:col>
      <xdr:colOff>672349</xdr:colOff>
      <xdr:row>4</xdr:row>
      <xdr:rowOff>97367</xdr:rowOff>
    </xdr:to>
    <xdr:pic>
      <xdr:nvPicPr>
        <xdr:cNvPr id="3" name="Imagen 2">
          <a:extLst>
            <a:ext uri="{FF2B5EF4-FFF2-40B4-BE49-F238E27FC236}">
              <a16:creationId xmlns:a16="http://schemas.microsoft.com/office/drawing/2014/main" id="{CB7C245F-D6A9-4707-B281-28DA7CBAA2A8}"/>
            </a:ext>
          </a:extLst>
        </xdr:cNvPr>
        <xdr:cNvPicPr>
          <a:picLocks noChangeAspect="1"/>
        </xdr:cNvPicPr>
      </xdr:nvPicPr>
      <xdr:blipFill>
        <a:blip xmlns:r="http://schemas.openxmlformats.org/officeDocument/2006/relationships" r:embed="rId1"/>
        <a:stretch>
          <a:fillRect/>
        </a:stretch>
      </xdr:blipFill>
      <xdr:spPr>
        <a:xfrm>
          <a:off x="5069417" y="21167"/>
          <a:ext cx="3949213" cy="83820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276225</xdr:colOff>
      <xdr:row>0</xdr:row>
      <xdr:rowOff>47625</xdr:rowOff>
    </xdr:from>
    <xdr:to>
      <xdr:col>3</xdr:col>
      <xdr:colOff>15388</xdr:colOff>
      <xdr:row>4</xdr:row>
      <xdr:rowOff>161925</xdr:rowOff>
    </xdr:to>
    <xdr:pic>
      <xdr:nvPicPr>
        <xdr:cNvPr id="4" name="Imagen 3">
          <a:extLst>
            <a:ext uri="{FF2B5EF4-FFF2-40B4-BE49-F238E27FC236}">
              <a16:creationId xmlns:a16="http://schemas.microsoft.com/office/drawing/2014/main" id="{C4C7D96F-7A55-409A-A85F-0932F74107F4}"/>
            </a:ext>
          </a:extLst>
        </xdr:cNvPr>
        <xdr:cNvPicPr>
          <a:picLocks noChangeAspect="1"/>
        </xdr:cNvPicPr>
      </xdr:nvPicPr>
      <xdr:blipFill>
        <a:blip xmlns:r="http://schemas.openxmlformats.org/officeDocument/2006/relationships" r:embed="rId1"/>
        <a:stretch>
          <a:fillRect/>
        </a:stretch>
      </xdr:blipFill>
      <xdr:spPr>
        <a:xfrm>
          <a:off x="1038225" y="47625"/>
          <a:ext cx="3949213" cy="87630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4</xdr:col>
      <xdr:colOff>596900</xdr:colOff>
      <xdr:row>0</xdr:row>
      <xdr:rowOff>38100</xdr:rowOff>
    </xdr:from>
    <xdr:to>
      <xdr:col>8</xdr:col>
      <xdr:colOff>342413</xdr:colOff>
      <xdr:row>4</xdr:row>
      <xdr:rowOff>152400</xdr:rowOff>
    </xdr:to>
    <xdr:pic>
      <xdr:nvPicPr>
        <xdr:cNvPr id="4" name="Imagen 3">
          <a:extLst>
            <a:ext uri="{FF2B5EF4-FFF2-40B4-BE49-F238E27FC236}">
              <a16:creationId xmlns:a16="http://schemas.microsoft.com/office/drawing/2014/main" id="{A922ABDC-3252-4CF8-8847-CA7014AB52EA}"/>
            </a:ext>
          </a:extLst>
        </xdr:cNvPr>
        <xdr:cNvPicPr>
          <a:picLocks noChangeAspect="1"/>
        </xdr:cNvPicPr>
      </xdr:nvPicPr>
      <xdr:blipFill>
        <a:blip xmlns:r="http://schemas.openxmlformats.org/officeDocument/2006/relationships" r:embed="rId1"/>
        <a:stretch>
          <a:fillRect/>
        </a:stretch>
      </xdr:blipFill>
      <xdr:spPr>
        <a:xfrm>
          <a:off x="5334000" y="38100"/>
          <a:ext cx="3949213" cy="876300"/>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904875</xdr:colOff>
      <xdr:row>0</xdr:row>
      <xdr:rowOff>0</xdr:rowOff>
    </xdr:from>
    <xdr:to>
      <xdr:col>5</xdr:col>
      <xdr:colOff>453538</xdr:colOff>
      <xdr:row>4</xdr:row>
      <xdr:rowOff>114300</xdr:rowOff>
    </xdr:to>
    <xdr:pic>
      <xdr:nvPicPr>
        <xdr:cNvPr id="4" name="Imagen 3">
          <a:extLst>
            <a:ext uri="{FF2B5EF4-FFF2-40B4-BE49-F238E27FC236}">
              <a16:creationId xmlns:a16="http://schemas.microsoft.com/office/drawing/2014/main" id="{F80A48CB-524E-45C7-B975-013AD3708ACE}"/>
            </a:ext>
          </a:extLst>
        </xdr:cNvPr>
        <xdr:cNvPicPr>
          <a:picLocks noChangeAspect="1"/>
        </xdr:cNvPicPr>
      </xdr:nvPicPr>
      <xdr:blipFill>
        <a:blip xmlns:r="http://schemas.openxmlformats.org/officeDocument/2006/relationships" r:embed="rId1"/>
        <a:stretch>
          <a:fillRect/>
        </a:stretch>
      </xdr:blipFill>
      <xdr:spPr>
        <a:xfrm>
          <a:off x="1666875" y="0"/>
          <a:ext cx="3949213" cy="876300"/>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1166545</xdr:colOff>
      <xdr:row>0</xdr:row>
      <xdr:rowOff>0</xdr:rowOff>
    </xdr:from>
    <xdr:to>
      <xdr:col>5</xdr:col>
      <xdr:colOff>695730</xdr:colOff>
      <xdr:row>5</xdr:row>
      <xdr:rowOff>107022</xdr:rowOff>
    </xdr:to>
    <xdr:pic>
      <xdr:nvPicPr>
        <xdr:cNvPr id="4" name="Imagen 3">
          <a:extLst>
            <a:ext uri="{FF2B5EF4-FFF2-40B4-BE49-F238E27FC236}">
              <a16:creationId xmlns:a16="http://schemas.microsoft.com/office/drawing/2014/main" id="{3D8866A5-2A10-4DBA-804A-C4C711EA1EB0}"/>
            </a:ext>
          </a:extLst>
        </xdr:cNvPr>
        <xdr:cNvPicPr>
          <a:picLocks noChangeAspect="1"/>
        </xdr:cNvPicPr>
      </xdr:nvPicPr>
      <xdr:blipFill>
        <a:blip xmlns:r="http://schemas.openxmlformats.org/officeDocument/2006/relationships" r:embed="rId1"/>
        <a:stretch>
          <a:fillRect/>
        </a:stretch>
      </xdr:blipFill>
      <xdr:spPr>
        <a:xfrm>
          <a:off x="1926405" y="0"/>
          <a:ext cx="3949213" cy="1070224"/>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38100</xdr:colOff>
      <xdr:row>0</xdr:row>
      <xdr:rowOff>0</xdr:rowOff>
    </xdr:from>
    <xdr:to>
      <xdr:col>2</xdr:col>
      <xdr:colOff>891688</xdr:colOff>
      <xdr:row>4</xdr:row>
      <xdr:rowOff>114300</xdr:rowOff>
    </xdr:to>
    <xdr:pic>
      <xdr:nvPicPr>
        <xdr:cNvPr id="4" name="Imagen 3">
          <a:extLst>
            <a:ext uri="{FF2B5EF4-FFF2-40B4-BE49-F238E27FC236}">
              <a16:creationId xmlns:a16="http://schemas.microsoft.com/office/drawing/2014/main" id="{F52ECDC1-5F15-46A0-B559-E3C846DCDE05}"/>
            </a:ext>
          </a:extLst>
        </xdr:cNvPr>
        <xdr:cNvPicPr>
          <a:picLocks noChangeAspect="1"/>
        </xdr:cNvPicPr>
      </xdr:nvPicPr>
      <xdr:blipFill>
        <a:blip xmlns:r="http://schemas.openxmlformats.org/officeDocument/2006/relationships" r:embed="rId1"/>
        <a:stretch>
          <a:fillRect/>
        </a:stretch>
      </xdr:blipFill>
      <xdr:spPr>
        <a:xfrm>
          <a:off x="800100" y="0"/>
          <a:ext cx="3949213" cy="876300"/>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628650</xdr:colOff>
      <xdr:row>0</xdr:row>
      <xdr:rowOff>0</xdr:rowOff>
    </xdr:from>
    <xdr:to>
      <xdr:col>5</xdr:col>
      <xdr:colOff>272563</xdr:colOff>
      <xdr:row>4</xdr:row>
      <xdr:rowOff>114300</xdr:rowOff>
    </xdr:to>
    <xdr:pic>
      <xdr:nvPicPr>
        <xdr:cNvPr id="4" name="Imagen 3">
          <a:extLst>
            <a:ext uri="{FF2B5EF4-FFF2-40B4-BE49-F238E27FC236}">
              <a16:creationId xmlns:a16="http://schemas.microsoft.com/office/drawing/2014/main" id="{AAC8A38B-5077-41DA-B265-A099E76AF4E1}"/>
            </a:ext>
          </a:extLst>
        </xdr:cNvPr>
        <xdr:cNvPicPr>
          <a:picLocks noChangeAspect="1"/>
        </xdr:cNvPicPr>
      </xdr:nvPicPr>
      <xdr:blipFill>
        <a:blip xmlns:r="http://schemas.openxmlformats.org/officeDocument/2006/relationships" r:embed="rId1"/>
        <a:stretch>
          <a:fillRect/>
        </a:stretch>
      </xdr:blipFill>
      <xdr:spPr>
        <a:xfrm>
          <a:off x="628650" y="0"/>
          <a:ext cx="3949213" cy="876300"/>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695325</xdr:colOff>
      <xdr:row>0</xdr:row>
      <xdr:rowOff>0</xdr:rowOff>
    </xdr:from>
    <xdr:to>
      <xdr:col>3</xdr:col>
      <xdr:colOff>863113</xdr:colOff>
      <xdr:row>4</xdr:row>
      <xdr:rowOff>114300</xdr:rowOff>
    </xdr:to>
    <xdr:pic>
      <xdr:nvPicPr>
        <xdr:cNvPr id="4" name="Imagen 3">
          <a:extLst>
            <a:ext uri="{FF2B5EF4-FFF2-40B4-BE49-F238E27FC236}">
              <a16:creationId xmlns:a16="http://schemas.microsoft.com/office/drawing/2014/main" id="{855F660C-2303-45F9-AA74-70A8214E58D5}"/>
            </a:ext>
          </a:extLst>
        </xdr:cNvPr>
        <xdr:cNvPicPr>
          <a:picLocks noChangeAspect="1"/>
        </xdr:cNvPicPr>
      </xdr:nvPicPr>
      <xdr:blipFill>
        <a:blip xmlns:r="http://schemas.openxmlformats.org/officeDocument/2006/relationships" r:embed="rId1"/>
        <a:stretch>
          <a:fillRect/>
        </a:stretch>
      </xdr:blipFill>
      <xdr:spPr>
        <a:xfrm>
          <a:off x="695325" y="0"/>
          <a:ext cx="3949213" cy="876300"/>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xdr:col>
      <xdr:colOff>209550</xdr:colOff>
      <xdr:row>0</xdr:row>
      <xdr:rowOff>38100</xdr:rowOff>
    </xdr:from>
    <xdr:to>
      <xdr:col>3</xdr:col>
      <xdr:colOff>672613</xdr:colOff>
      <xdr:row>3</xdr:row>
      <xdr:rowOff>123825</xdr:rowOff>
    </xdr:to>
    <xdr:pic>
      <xdr:nvPicPr>
        <xdr:cNvPr id="3" name="Imagen 2">
          <a:extLst>
            <a:ext uri="{FF2B5EF4-FFF2-40B4-BE49-F238E27FC236}">
              <a16:creationId xmlns:a16="http://schemas.microsoft.com/office/drawing/2014/main" id="{46E1F766-5333-4276-8306-B7E60F9706FF}"/>
            </a:ext>
          </a:extLst>
        </xdr:cNvPr>
        <xdr:cNvPicPr>
          <a:picLocks noChangeAspect="1"/>
        </xdr:cNvPicPr>
      </xdr:nvPicPr>
      <xdr:blipFill>
        <a:blip xmlns:r="http://schemas.openxmlformats.org/officeDocument/2006/relationships" r:embed="rId1"/>
        <a:stretch>
          <a:fillRect/>
        </a:stretch>
      </xdr:blipFill>
      <xdr:spPr>
        <a:xfrm>
          <a:off x="971550" y="38100"/>
          <a:ext cx="3949213" cy="657225"/>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514350</xdr:colOff>
      <xdr:row>0</xdr:row>
      <xdr:rowOff>66675</xdr:rowOff>
    </xdr:from>
    <xdr:to>
      <xdr:col>3</xdr:col>
      <xdr:colOff>352425</xdr:colOff>
      <xdr:row>2</xdr:row>
      <xdr:rowOff>185066</xdr:rowOff>
    </xdr:to>
    <xdr:pic>
      <xdr:nvPicPr>
        <xdr:cNvPr id="3" name="Imagen 2">
          <a:extLst>
            <a:ext uri="{FF2B5EF4-FFF2-40B4-BE49-F238E27FC236}">
              <a16:creationId xmlns:a16="http://schemas.microsoft.com/office/drawing/2014/main" id="{00000000-0008-0000-2000-000003000000}"/>
            </a:ext>
          </a:extLst>
        </xdr:cNvPr>
        <xdr:cNvPicPr>
          <a:picLocks noChangeAspect="1"/>
        </xdr:cNvPicPr>
      </xdr:nvPicPr>
      <xdr:blipFill>
        <a:blip xmlns:r="http://schemas.openxmlformats.org/officeDocument/2006/relationships" r:embed="rId1"/>
        <a:stretch>
          <a:fillRect/>
        </a:stretch>
      </xdr:blipFill>
      <xdr:spPr>
        <a:xfrm>
          <a:off x="1276350" y="66675"/>
          <a:ext cx="3600450" cy="499391"/>
        </a:xfrm>
        <a:prstGeom prst="rect">
          <a:avLst/>
        </a:prstGeom>
      </xdr:spPr>
    </xdr:pic>
    <xdr:clientData/>
  </xdr:twoCellAnchor>
  <xdr:twoCellAnchor editAs="oneCell">
    <xdr:from>
      <xdr:col>1</xdr:col>
      <xdr:colOff>514351</xdr:colOff>
      <xdr:row>0</xdr:row>
      <xdr:rowOff>66675</xdr:rowOff>
    </xdr:from>
    <xdr:to>
      <xdr:col>3</xdr:col>
      <xdr:colOff>390526</xdr:colOff>
      <xdr:row>3</xdr:row>
      <xdr:rowOff>152400</xdr:rowOff>
    </xdr:to>
    <xdr:pic>
      <xdr:nvPicPr>
        <xdr:cNvPr id="4" name="Imagen 3">
          <a:extLst>
            <a:ext uri="{FF2B5EF4-FFF2-40B4-BE49-F238E27FC236}">
              <a16:creationId xmlns:a16="http://schemas.microsoft.com/office/drawing/2014/main" id="{78308D04-95E6-44E0-ABC1-751992FD3BA5}"/>
            </a:ext>
          </a:extLst>
        </xdr:cNvPr>
        <xdr:cNvPicPr>
          <a:picLocks noChangeAspect="1"/>
        </xdr:cNvPicPr>
      </xdr:nvPicPr>
      <xdr:blipFill>
        <a:blip xmlns:r="http://schemas.openxmlformats.org/officeDocument/2006/relationships" r:embed="rId2"/>
        <a:stretch>
          <a:fillRect/>
        </a:stretch>
      </xdr:blipFill>
      <xdr:spPr>
        <a:xfrm>
          <a:off x="1276351" y="66675"/>
          <a:ext cx="3638550" cy="657225"/>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2</xdr:col>
      <xdr:colOff>9525</xdr:colOff>
      <xdr:row>0</xdr:row>
      <xdr:rowOff>0</xdr:rowOff>
    </xdr:from>
    <xdr:to>
      <xdr:col>3</xdr:col>
      <xdr:colOff>2857500</xdr:colOff>
      <xdr:row>3</xdr:row>
      <xdr:rowOff>85725</xdr:rowOff>
    </xdr:to>
    <xdr:pic>
      <xdr:nvPicPr>
        <xdr:cNvPr id="4" name="Imagen 3">
          <a:extLst>
            <a:ext uri="{FF2B5EF4-FFF2-40B4-BE49-F238E27FC236}">
              <a16:creationId xmlns:a16="http://schemas.microsoft.com/office/drawing/2014/main" id="{4ED3F4CA-F849-44B3-BBE7-E01A6350675F}"/>
            </a:ext>
          </a:extLst>
        </xdr:cNvPr>
        <xdr:cNvPicPr>
          <a:picLocks noChangeAspect="1"/>
        </xdr:cNvPicPr>
      </xdr:nvPicPr>
      <xdr:blipFill>
        <a:blip xmlns:r="http://schemas.openxmlformats.org/officeDocument/2006/relationships" r:embed="rId1"/>
        <a:stretch>
          <a:fillRect/>
        </a:stretch>
      </xdr:blipFill>
      <xdr:spPr>
        <a:xfrm>
          <a:off x="3771900" y="0"/>
          <a:ext cx="3638550" cy="657225"/>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xdr:col>
      <xdr:colOff>771525</xdr:colOff>
      <xdr:row>0</xdr:row>
      <xdr:rowOff>0</xdr:rowOff>
    </xdr:from>
    <xdr:to>
      <xdr:col>5</xdr:col>
      <xdr:colOff>400050</xdr:colOff>
      <xdr:row>3</xdr:row>
      <xdr:rowOff>85725</xdr:rowOff>
    </xdr:to>
    <xdr:pic>
      <xdr:nvPicPr>
        <xdr:cNvPr id="4" name="Imagen 3">
          <a:extLst>
            <a:ext uri="{FF2B5EF4-FFF2-40B4-BE49-F238E27FC236}">
              <a16:creationId xmlns:a16="http://schemas.microsoft.com/office/drawing/2014/main" id="{3456E7F1-5CFA-4A2A-A120-03790613687C}"/>
            </a:ext>
          </a:extLst>
        </xdr:cNvPr>
        <xdr:cNvPicPr>
          <a:picLocks noChangeAspect="1"/>
        </xdr:cNvPicPr>
      </xdr:nvPicPr>
      <xdr:blipFill>
        <a:blip xmlns:r="http://schemas.openxmlformats.org/officeDocument/2006/relationships" r:embed="rId1"/>
        <a:stretch>
          <a:fillRect/>
        </a:stretch>
      </xdr:blipFill>
      <xdr:spPr>
        <a:xfrm>
          <a:off x="1533525" y="0"/>
          <a:ext cx="3638550" cy="657225"/>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1</xdr:col>
      <xdr:colOff>180975</xdr:colOff>
      <xdr:row>0</xdr:row>
      <xdr:rowOff>114300</xdr:rowOff>
    </xdr:from>
    <xdr:to>
      <xdr:col>3</xdr:col>
      <xdr:colOff>495300</xdr:colOff>
      <xdr:row>4</xdr:row>
      <xdr:rowOff>9525</xdr:rowOff>
    </xdr:to>
    <xdr:pic>
      <xdr:nvPicPr>
        <xdr:cNvPr id="4" name="Imagen 3">
          <a:extLst>
            <a:ext uri="{FF2B5EF4-FFF2-40B4-BE49-F238E27FC236}">
              <a16:creationId xmlns:a16="http://schemas.microsoft.com/office/drawing/2014/main" id="{2BC861E9-8ED5-4B48-BF74-1D5D6D4F643C}"/>
            </a:ext>
          </a:extLst>
        </xdr:cNvPr>
        <xdr:cNvPicPr>
          <a:picLocks noChangeAspect="1"/>
        </xdr:cNvPicPr>
      </xdr:nvPicPr>
      <xdr:blipFill>
        <a:blip xmlns:r="http://schemas.openxmlformats.org/officeDocument/2006/relationships" r:embed="rId1"/>
        <a:stretch>
          <a:fillRect/>
        </a:stretch>
      </xdr:blipFill>
      <xdr:spPr>
        <a:xfrm>
          <a:off x="942975" y="114300"/>
          <a:ext cx="3638550" cy="657225"/>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1</xdr:col>
      <xdr:colOff>2124075</xdr:colOff>
      <xdr:row>0</xdr:row>
      <xdr:rowOff>66675</xdr:rowOff>
    </xdr:from>
    <xdr:to>
      <xdr:col>4</xdr:col>
      <xdr:colOff>419100</xdr:colOff>
      <xdr:row>3</xdr:row>
      <xdr:rowOff>152400</xdr:rowOff>
    </xdr:to>
    <xdr:pic>
      <xdr:nvPicPr>
        <xdr:cNvPr id="4" name="Imagen 3">
          <a:extLst>
            <a:ext uri="{FF2B5EF4-FFF2-40B4-BE49-F238E27FC236}">
              <a16:creationId xmlns:a16="http://schemas.microsoft.com/office/drawing/2014/main" id="{122D25C5-91B6-4544-A277-2C2A9AFD3267}"/>
            </a:ext>
          </a:extLst>
        </xdr:cNvPr>
        <xdr:cNvPicPr>
          <a:picLocks noChangeAspect="1"/>
        </xdr:cNvPicPr>
      </xdr:nvPicPr>
      <xdr:blipFill>
        <a:blip xmlns:r="http://schemas.openxmlformats.org/officeDocument/2006/relationships" r:embed="rId1"/>
        <a:stretch>
          <a:fillRect/>
        </a:stretch>
      </xdr:blipFill>
      <xdr:spPr>
        <a:xfrm>
          <a:off x="2886075" y="66675"/>
          <a:ext cx="3638550" cy="657225"/>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xdr:col>
      <xdr:colOff>1371600</xdr:colOff>
      <xdr:row>0</xdr:row>
      <xdr:rowOff>28575</xdr:rowOff>
    </xdr:from>
    <xdr:to>
      <xdr:col>4</xdr:col>
      <xdr:colOff>428625</xdr:colOff>
      <xdr:row>3</xdr:row>
      <xdr:rowOff>114300</xdr:rowOff>
    </xdr:to>
    <xdr:pic>
      <xdr:nvPicPr>
        <xdr:cNvPr id="4" name="Imagen 3">
          <a:extLst>
            <a:ext uri="{FF2B5EF4-FFF2-40B4-BE49-F238E27FC236}">
              <a16:creationId xmlns:a16="http://schemas.microsoft.com/office/drawing/2014/main" id="{0831D1F9-80D2-497A-8960-AC44DBC14D84}"/>
            </a:ext>
          </a:extLst>
        </xdr:cNvPr>
        <xdr:cNvPicPr>
          <a:picLocks noChangeAspect="1"/>
        </xdr:cNvPicPr>
      </xdr:nvPicPr>
      <xdr:blipFill>
        <a:blip xmlns:r="http://schemas.openxmlformats.org/officeDocument/2006/relationships" r:embed="rId1"/>
        <a:stretch>
          <a:fillRect/>
        </a:stretch>
      </xdr:blipFill>
      <xdr:spPr>
        <a:xfrm>
          <a:off x="2133600" y="28575"/>
          <a:ext cx="3638550" cy="657225"/>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1</xdr:col>
      <xdr:colOff>1181100</xdr:colOff>
      <xdr:row>0</xdr:row>
      <xdr:rowOff>0</xdr:rowOff>
    </xdr:from>
    <xdr:to>
      <xdr:col>5</xdr:col>
      <xdr:colOff>104775</xdr:colOff>
      <xdr:row>4</xdr:row>
      <xdr:rowOff>57150</xdr:rowOff>
    </xdr:to>
    <xdr:pic>
      <xdr:nvPicPr>
        <xdr:cNvPr id="4" name="Imagen 3">
          <a:extLst>
            <a:ext uri="{FF2B5EF4-FFF2-40B4-BE49-F238E27FC236}">
              <a16:creationId xmlns:a16="http://schemas.microsoft.com/office/drawing/2014/main" id="{E6887301-59CF-4E5C-8347-AE4E276B40AF}"/>
            </a:ext>
          </a:extLst>
        </xdr:cNvPr>
        <xdr:cNvPicPr>
          <a:picLocks noChangeAspect="1"/>
        </xdr:cNvPicPr>
      </xdr:nvPicPr>
      <xdr:blipFill>
        <a:blip xmlns:r="http://schemas.openxmlformats.org/officeDocument/2006/relationships" r:embed="rId1"/>
        <a:stretch>
          <a:fillRect/>
        </a:stretch>
      </xdr:blipFill>
      <xdr:spPr>
        <a:xfrm>
          <a:off x="1943100" y="0"/>
          <a:ext cx="3638550" cy="819150"/>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1</xdr:col>
      <xdr:colOff>1085850</xdr:colOff>
      <xdr:row>0</xdr:row>
      <xdr:rowOff>9525</xdr:rowOff>
    </xdr:from>
    <xdr:to>
      <xdr:col>5</xdr:col>
      <xdr:colOff>276225</xdr:colOff>
      <xdr:row>3</xdr:row>
      <xdr:rowOff>95250</xdr:rowOff>
    </xdr:to>
    <xdr:pic>
      <xdr:nvPicPr>
        <xdr:cNvPr id="4" name="Imagen 3">
          <a:extLst>
            <a:ext uri="{FF2B5EF4-FFF2-40B4-BE49-F238E27FC236}">
              <a16:creationId xmlns:a16="http://schemas.microsoft.com/office/drawing/2014/main" id="{9FB6A55B-7719-4D36-AE19-4DDDE946195A}"/>
            </a:ext>
          </a:extLst>
        </xdr:cNvPr>
        <xdr:cNvPicPr>
          <a:picLocks noChangeAspect="1"/>
        </xdr:cNvPicPr>
      </xdr:nvPicPr>
      <xdr:blipFill>
        <a:blip xmlns:r="http://schemas.openxmlformats.org/officeDocument/2006/relationships" r:embed="rId1"/>
        <a:stretch>
          <a:fillRect/>
        </a:stretch>
      </xdr:blipFill>
      <xdr:spPr>
        <a:xfrm>
          <a:off x="1847850" y="9525"/>
          <a:ext cx="3638550" cy="657225"/>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1</xdr:col>
      <xdr:colOff>1104900</xdr:colOff>
      <xdr:row>0</xdr:row>
      <xdr:rowOff>28575</xdr:rowOff>
    </xdr:from>
    <xdr:to>
      <xdr:col>3</xdr:col>
      <xdr:colOff>142875</xdr:colOff>
      <xdr:row>3</xdr:row>
      <xdr:rowOff>114300</xdr:rowOff>
    </xdr:to>
    <xdr:pic>
      <xdr:nvPicPr>
        <xdr:cNvPr id="4" name="Imagen 3">
          <a:extLst>
            <a:ext uri="{FF2B5EF4-FFF2-40B4-BE49-F238E27FC236}">
              <a16:creationId xmlns:a16="http://schemas.microsoft.com/office/drawing/2014/main" id="{6FD66AA9-55BB-4175-850E-BC111BCFF582}"/>
            </a:ext>
          </a:extLst>
        </xdr:cNvPr>
        <xdr:cNvPicPr>
          <a:picLocks noChangeAspect="1"/>
        </xdr:cNvPicPr>
      </xdr:nvPicPr>
      <xdr:blipFill>
        <a:blip xmlns:r="http://schemas.openxmlformats.org/officeDocument/2006/relationships" r:embed="rId1"/>
        <a:stretch>
          <a:fillRect/>
        </a:stretch>
      </xdr:blipFill>
      <xdr:spPr>
        <a:xfrm>
          <a:off x="1866900" y="28575"/>
          <a:ext cx="3638550" cy="657225"/>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1</xdr:col>
      <xdr:colOff>1474304</xdr:colOff>
      <xdr:row>0</xdr:row>
      <xdr:rowOff>74544</xdr:rowOff>
    </xdr:from>
    <xdr:to>
      <xdr:col>3</xdr:col>
      <xdr:colOff>1038563</xdr:colOff>
      <xdr:row>3</xdr:row>
      <xdr:rowOff>160269</xdr:rowOff>
    </xdr:to>
    <xdr:pic>
      <xdr:nvPicPr>
        <xdr:cNvPr id="4" name="Imagen 3">
          <a:extLst>
            <a:ext uri="{FF2B5EF4-FFF2-40B4-BE49-F238E27FC236}">
              <a16:creationId xmlns:a16="http://schemas.microsoft.com/office/drawing/2014/main" id="{4B7AB7F2-1BFE-4166-BDA0-292D35A5DBAD}"/>
            </a:ext>
          </a:extLst>
        </xdr:cNvPr>
        <xdr:cNvPicPr>
          <a:picLocks noChangeAspect="1"/>
        </xdr:cNvPicPr>
      </xdr:nvPicPr>
      <xdr:blipFill>
        <a:blip xmlns:r="http://schemas.openxmlformats.org/officeDocument/2006/relationships" r:embed="rId1"/>
        <a:stretch>
          <a:fillRect/>
        </a:stretch>
      </xdr:blipFill>
      <xdr:spPr>
        <a:xfrm>
          <a:off x="2236304" y="74544"/>
          <a:ext cx="3638550" cy="657225"/>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1</xdr:col>
      <xdr:colOff>476250</xdr:colOff>
      <xdr:row>0</xdr:row>
      <xdr:rowOff>57150</xdr:rowOff>
    </xdr:from>
    <xdr:to>
      <xdr:col>3</xdr:col>
      <xdr:colOff>714375</xdr:colOff>
      <xdr:row>3</xdr:row>
      <xdr:rowOff>142875</xdr:rowOff>
    </xdr:to>
    <xdr:pic>
      <xdr:nvPicPr>
        <xdr:cNvPr id="4" name="Imagen 3">
          <a:extLst>
            <a:ext uri="{FF2B5EF4-FFF2-40B4-BE49-F238E27FC236}">
              <a16:creationId xmlns:a16="http://schemas.microsoft.com/office/drawing/2014/main" id="{105F1530-5552-40DB-85A8-4A0A97F0639F}"/>
            </a:ext>
          </a:extLst>
        </xdr:cNvPr>
        <xdr:cNvPicPr>
          <a:picLocks noChangeAspect="1"/>
        </xdr:cNvPicPr>
      </xdr:nvPicPr>
      <xdr:blipFill>
        <a:blip xmlns:r="http://schemas.openxmlformats.org/officeDocument/2006/relationships" r:embed="rId1"/>
        <a:stretch>
          <a:fillRect/>
        </a:stretch>
      </xdr:blipFill>
      <xdr:spPr>
        <a:xfrm>
          <a:off x="1238250" y="57150"/>
          <a:ext cx="3638550" cy="657225"/>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1</xdr:col>
      <xdr:colOff>533400</xdr:colOff>
      <xdr:row>0</xdr:row>
      <xdr:rowOff>0</xdr:rowOff>
    </xdr:from>
    <xdr:to>
      <xdr:col>3</xdr:col>
      <xdr:colOff>952500</xdr:colOff>
      <xdr:row>3</xdr:row>
      <xdr:rowOff>85725</xdr:rowOff>
    </xdr:to>
    <xdr:pic>
      <xdr:nvPicPr>
        <xdr:cNvPr id="4" name="Imagen 3">
          <a:extLst>
            <a:ext uri="{FF2B5EF4-FFF2-40B4-BE49-F238E27FC236}">
              <a16:creationId xmlns:a16="http://schemas.microsoft.com/office/drawing/2014/main" id="{DA1F3DC2-8755-43FF-83E6-88EBFBA32D20}"/>
            </a:ext>
          </a:extLst>
        </xdr:cNvPr>
        <xdr:cNvPicPr>
          <a:picLocks noChangeAspect="1"/>
        </xdr:cNvPicPr>
      </xdr:nvPicPr>
      <xdr:blipFill>
        <a:blip xmlns:r="http://schemas.openxmlformats.org/officeDocument/2006/relationships" r:embed="rId1"/>
        <a:stretch>
          <a:fillRect/>
        </a:stretch>
      </xdr:blipFill>
      <xdr:spPr>
        <a:xfrm>
          <a:off x="1295400" y="0"/>
          <a:ext cx="3638550" cy="657225"/>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1</xdr:col>
      <xdr:colOff>409575</xdr:colOff>
      <xdr:row>0</xdr:row>
      <xdr:rowOff>0</xdr:rowOff>
    </xdr:from>
    <xdr:to>
      <xdr:col>3</xdr:col>
      <xdr:colOff>1171575</xdr:colOff>
      <xdr:row>3</xdr:row>
      <xdr:rowOff>85725</xdr:rowOff>
    </xdr:to>
    <xdr:pic>
      <xdr:nvPicPr>
        <xdr:cNvPr id="4" name="Imagen 3">
          <a:extLst>
            <a:ext uri="{FF2B5EF4-FFF2-40B4-BE49-F238E27FC236}">
              <a16:creationId xmlns:a16="http://schemas.microsoft.com/office/drawing/2014/main" id="{D5591474-7A71-46DD-9CA7-8A446C5F78B5}"/>
            </a:ext>
          </a:extLst>
        </xdr:cNvPr>
        <xdr:cNvPicPr>
          <a:picLocks noChangeAspect="1"/>
        </xdr:cNvPicPr>
      </xdr:nvPicPr>
      <xdr:blipFill>
        <a:blip xmlns:r="http://schemas.openxmlformats.org/officeDocument/2006/relationships" r:embed="rId1"/>
        <a:stretch>
          <a:fillRect/>
        </a:stretch>
      </xdr:blipFill>
      <xdr:spPr>
        <a:xfrm>
          <a:off x="1171575" y="0"/>
          <a:ext cx="3638550" cy="657225"/>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2</xdr:col>
      <xdr:colOff>857249</xdr:colOff>
      <xdr:row>0</xdr:row>
      <xdr:rowOff>0</xdr:rowOff>
    </xdr:from>
    <xdr:to>
      <xdr:col>5</xdr:col>
      <xdr:colOff>219075</xdr:colOff>
      <xdr:row>7</xdr:row>
      <xdr:rowOff>19050</xdr:rowOff>
    </xdr:to>
    <xdr:pic>
      <xdr:nvPicPr>
        <xdr:cNvPr id="3" name="Imagen 2">
          <a:extLst>
            <a:ext uri="{FF2B5EF4-FFF2-40B4-BE49-F238E27FC236}">
              <a16:creationId xmlns:a16="http://schemas.microsoft.com/office/drawing/2014/main" id="{277CF789-6EF1-426D-908D-60C65FAEE895}"/>
            </a:ext>
          </a:extLst>
        </xdr:cNvPr>
        <xdr:cNvPicPr>
          <a:picLocks noChangeAspect="1"/>
        </xdr:cNvPicPr>
      </xdr:nvPicPr>
      <xdr:blipFill>
        <a:blip xmlns:r="http://schemas.openxmlformats.org/officeDocument/2006/relationships" r:embed="rId1"/>
        <a:stretch>
          <a:fillRect/>
        </a:stretch>
      </xdr:blipFill>
      <xdr:spPr>
        <a:xfrm>
          <a:off x="2381249" y="0"/>
          <a:ext cx="3848101" cy="1352550"/>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1</xdr:col>
      <xdr:colOff>448234</xdr:colOff>
      <xdr:row>0</xdr:row>
      <xdr:rowOff>0</xdr:rowOff>
    </xdr:from>
    <xdr:to>
      <xdr:col>3</xdr:col>
      <xdr:colOff>633691</xdr:colOff>
      <xdr:row>5</xdr:row>
      <xdr:rowOff>123825</xdr:rowOff>
    </xdr:to>
    <xdr:pic>
      <xdr:nvPicPr>
        <xdr:cNvPr id="5" name="Imagen 4">
          <a:extLst>
            <a:ext uri="{FF2B5EF4-FFF2-40B4-BE49-F238E27FC236}">
              <a16:creationId xmlns:a16="http://schemas.microsoft.com/office/drawing/2014/main" id="{687B6691-EFC0-4357-B40F-6966FFB277B0}"/>
            </a:ext>
          </a:extLst>
        </xdr:cNvPr>
        <xdr:cNvPicPr>
          <a:picLocks noChangeAspect="1"/>
        </xdr:cNvPicPr>
      </xdr:nvPicPr>
      <xdr:blipFill>
        <a:blip xmlns:r="http://schemas.openxmlformats.org/officeDocument/2006/relationships" r:embed="rId1"/>
        <a:stretch>
          <a:fillRect/>
        </a:stretch>
      </xdr:blipFill>
      <xdr:spPr>
        <a:xfrm>
          <a:off x="1210234" y="0"/>
          <a:ext cx="3838575" cy="10763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lnDef>
      <a:spPr>
        <a:ln w="12700">
          <a:solidFill>
            <a:srgbClr val="FF0000"/>
          </a:solidFill>
          <a:headEnd type="arrow"/>
          <a:tailEnd type="arrow"/>
        </a:ln>
      </a:spPr>
      <a:bodyPr/>
      <a:lstStyle/>
      <a:style>
        <a:lnRef idx="1">
          <a:schemeClr val="accent1"/>
        </a:lnRef>
        <a:fillRef idx="0">
          <a:schemeClr val="accent1"/>
        </a:fillRef>
        <a:effectRef idx="0">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s://greencapital.com.py/" TargetMode="External"/><Relationship Id="rId1" Type="http://schemas.openxmlformats.org/officeDocument/2006/relationships/hyperlink" Target="mailto:info@greencapital.com.py" TargetMode="External"/><Relationship Id="rId4" Type="http://schemas.openxmlformats.org/officeDocument/2006/relationships/drawing" Target="../drawings/drawing1.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5.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6.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37.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Q164"/>
  <sheetViews>
    <sheetView showGridLines="0" view="pageBreakPreview" zoomScale="80" zoomScaleNormal="75" zoomScaleSheetLayoutView="80" workbookViewId="0"/>
  </sheetViews>
  <sheetFormatPr baseColWidth="10" defaultColWidth="11.42578125" defaultRowHeight="14.25"/>
  <cols>
    <col min="1" max="1" width="1.85546875" style="118" customWidth="1"/>
    <col min="2" max="2" width="0.7109375" style="119" customWidth="1"/>
    <col min="3" max="3" width="25.140625" style="216" customWidth="1"/>
    <col min="4" max="4" width="53.85546875" style="217" bestFit="1" customWidth="1"/>
    <col min="5" max="5" width="22.85546875" style="119" hidden="1" customWidth="1"/>
    <col min="6" max="6" width="7.85546875" style="119" hidden="1" customWidth="1"/>
    <col min="7" max="7" width="22.85546875" style="119" bestFit="1" customWidth="1"/>
    <col min="8" max="8" width="8.5703125" style="119" customWidth="1"/>
    <col min="9" max="9" width="23.28515625" style="119" customWidth="1"/>
    <col min="10" max="10" width="9.85546875" style="119" hidden="1" customWidth="1"/>
    <col min="11" max="11" width="6" style="119" bestFit="1" customWidth="1"/>
    <col min="12" max="12" width="25.28515625" style="119" bestFit="1" customWidth="1"/>
    <col min="13" max="13" width="14.28515625" style="119" bestFit="1" customWidth="1"/>
    <col min="14" max="14" width="0.85546875" style="119" customWidth="1"/>
    <col min="15" max="15" width="1.7109375" style="118" customWidth="1"/>
    <col min="16" max="16" width="11.42578125" style="119"/>
    <col min="17" max="17" width="17.28515625" style="122" bestFit="1" customWidth="1"/>
    <col min="18" max="16384" width="11.42578125" style="119"/>
  </cols>
  <sheetData>
    <row r="1" spans="3:13" ht="15">
      <c r="C1" s="120"/>
      <c r="D1" s="120"/>
      <c r="E1" s="120"/>
      <c r="F1" s="120"/>
      <c r="G1" s="120"/>
      <c r="H1" s="120"/>
      <c r="I1" s="120"/>
      <c r="J1" s="120"/>
      <c r="K1" s="120"/>
      <c r="L1" s="120"/>
      <c r="M1" s="121" t="s">
        <v>385</v>
      </c>
    </row>
    <row r="2" spans="3:13" ht="4.5" customHeight="1">
      <c r="C2" s="119"/>
      <c r="D2" s="119"/>
    </row>
    <row r="3" spans="3:13" ht="3.75" customHeight="1">
      <c r="C3" s="120"/>
      <c r="D3" s="120"/>
      <c r="E3" s="120"/>
      <c r="F3" s="120"/>
      <c r="G3" s="120"/>
      <c r="H3" s="120"/>
      <c r="I3" s="120"/>
      <c r="J3" s="120"/>
      <c r="K3" s="120"/>
      <c r="L3" s="120"/>
      <c r="M3" s="120"/>
    </row>
    <row r="4" spans="3:13" ht="15">
      <c r="C4" s="123"/>
      <c r="D4" s="124"/>
      <c r="E4" s="125"/>
      <c r="F4" s="125"/>
      <c r="G4" s="125"/>
      <c r="H4" s="125"/>
      <c r="I4" s="125"/>
      <c r="J4" s="125"/>
      <c r="K4" s="125"/>
      <c r="L4" s="124"/>
      <c r="M4" s="126"/>
    </row>
    <row r="5" spans="3:13" ht="12.75" customHeight="1">
      <c r="C5" s="127" t="s">
        <v>386</v>
      </c>
      <c r="D5" s="124"/>
      <c r="E5" s="125"/>
      <c r="F5" s="125"/>
      <c r="G5" s="128"/>
      <c r="H5" s="125"/>
      <c r="I5" s="125"/>
      <c r="J5" s="125"/>
      <c r="K5" s="125"/>
      <c r="L5" s="124"/>
      <c r="M5" s="126"/>
    </row>
    <row r="6" spans="3:13" ht="12.75" customHeight="1">
      <c r="C6" s="123"/>
      <c r="D6" s="124"/>
      <c r="E6" s="125"/>
      <c r="F6" s="125"/>
      <c r="G6" s="125"/>
      <c r="H6" s="125"/>
      <c r="I6" s="125"/>
      <c r="J6" s="125"/>
      <c r="K6" s="125"/>
      <c r="L6" s="124"/>
      <c r="M6" s="126"/>
    </row>
    <row r="7" spans="3:13" ht="12.75" customHeight="1" thickBot="1">
      <c r="C7" s="129"/>
      <c r="D7" s="130"/>
      <c r="E7" s="131"/>
      <c r="F7" s="131"/>
      <c r="G7" s="131"/>
      <c r="H7" s="131"/>
      <c r="I7" s="131"/>
      <c r="J7" s="131"/>
      <c r="K7" s="131"/>
      <c r="L7" s="130"/>
      <c r="M7" s="132"/>
    </row>
    <row r="8" spans="3:13" ht="12.75" customHeight="1">
      <c r="C8" s="123"/>
      <c r="D8" s="124"/>
      <c r="E8" s="125"/>
      <c r="F8" s="125"/>
      <c r="G8" s="125"/>
      <c r="H8" s="125"/>
      <c r="I8" s="125"/>
      <c r="J8" s="125"/>
      <c r="K8" s="125"/>
      <c r="L8" s="124"/>
      <c r="M8" s="126"/>
    </row>
    <row r="9" spans="3:13" ht="15">
      <c r="C9" s="133" t="s">
        <v>387</v>
      </c>
      <c r="D9" s="134" t="s">
        <v>388</v>
      </c>
      <c r="L9" s="135" t="s">
        <v>389</v>
      </c>
      <c r="M9" s="136" t="s">
        <v>390</v>
      </c>
    </row>
    <row r="10" spans="3:13" ht="15">
      <c r="C10" s="133" t="s">
        <v>391</v>
      </c>
      <c r="D10" s="137" t="s">
        <v>392</v>
      </c>
      <c r="L10" s="138" t="s">
        <v>393</v>
      </c>
      <c r="M10" s="139">
        <v>41017</v>
      </c>
    </row>
    <row r="11" spans="3:13" ht="15">
      <c r="C11" s="140" t="s">
        <v>394</v>
      </c>
      <c r="D11" s="137" t="s">
        <v>395</v>
      </c>
      <c r="E11" s="124"/>
      <c r="F11" s="124"/>
      <c r="G11" s="124"/>
      <c r="H11" s="124"/>
      <c r="I11" s="124"/>
      <c r="J11" s="124"/>
      <c r="K11" s="124"/>
      <c r="L11" s="138" t="s">
        <v>396</v>
      </c>
      <c r="M11" s="141"/>
    </row>
    <row r="12" spans="3:13" ht="12.75" customHeight="1">
      <c r="C12" s="142"/>
      <c r="D12" s="142"/>
      <c r="E12" s="124"/>
      <c r="F12" s="124"/>
      <c r="G12" s="124"/>
      <c r="H12" s="124"/>
      <c r="I12" s="124"/>
      <c r="J12" s="124"/>
      <c r="K12" s="124"/>
      <c r="L12" s="124"/>
      <c r="M12" s="124"/>
    </row>
    <row r="13" spans="3:13" ht="15.75" thickBot="1">
      <c r="C13" s="143" t="s">
        <v>397</v>
      </c>
      <c r="D13" s="143"/>
      <c r="E13" s="131"/>
      <c r="F13" s="131"/>
      <c r="G13" s="131"/>
      <c r="H13" s="131"/>
      <c r="I13" s="131"/>
      <c r="J13" s="131"/>
      <c r="K13" s="131"/>
      <c r="L13" s="130"/>
      <c r="M13" s="130"/>
    </row>
    <row r="14" spans="3:13">
      <c r="C14" s="124"/>
      <c r="D14" s="124"/>
      <c r="L14" s="124"/>
      <c r="M14" s="124"/>
    </row>
    <row r="15" spans="3:13" ht="15">
      <c r="C15" s="138" t="s">
        <v>398</v>
      </c>
      <c r="D15" s="144">
        <f>I22</f>
        <v>33597584779</v>
      </c>
      <c r="L15" s="145" t="s">
        <v>399</v>
      </c>
      <c r="M15" s="145"/>
    </row>
    <row r="16" spans="3:13" ht="15">
      <c r="C16" s="138" t="s">
        <v>400</v>
      </c>
      <c r="D16" s="144">
        <f>+D15*1%</f>
        <v>335975847.79000002</v>
      </c>
      <c r="F16" s="146"/>
      <c r="G16" s="146"/>
      <c r="H16" s="146"/>
      <c r="I16" s="147"/>
      <c r="J16" s="146"/>
      <c r="K16" s="146"/>
      <c r="L16" s="148" t="s">
        <v>401</v>
      </c>
      <c r="M16" s="149" t="s">
        <v>392</v>
      </c>
    </row>
    <row r="17" spans="1:17" ht="15">
      <c r="C17" s="123" t="s">
        <v>402</v>
      </c>
      <c r="D17" s="144">
        <f>+D16*50%</f>
        <v>167987923.89500001</v>
      </c>
      <c r="F17" s="146"/>
      <c r="G17" s="146"/>
      <c r="H17" s="146"/>
      <c r="I17" s="147"/>
      <c r="J17" s="146"/>
      <c r="K17" s="146"/>
      <c r="L17" s="148" t="s">
        <v>403</v>
      </c>
      <c r="M17" s="149">
        <v>41013</v>
      </c>
    </row>
    <row r="18" spans="1:17" ht="15">
      <c r="C18" s="138" t="s">
        <v>404</v>
      </c>
      <c r="D18" s="144">
        <f>+D17*5%</f>
        <v>8399396.1947500017</v>
      </c>
      <c r="F18" s="146"/>
      <c r="G18" s="146"/>
      <c r="H18" s="146"/>
      <c r="I18" s="146"/>
      <c r="J18" s="146"/>
      <c r="K18" s="146"/>
      <c r="L18" s="148" t="s">
        <v>405</v>
      </c>
      <c r="M18" s="149">
        <v>41016</v>
      </c>
    </row>
    <row r="19" spans="1:17" ht="6.75" customHeight="1" thickBot="1">
      <c r="C19" s="124"/>
      <c r="D19" s="124"/>
      <c r="L19" s="124"/>
      <c r="M19" s="124"/>
    </row>
    <row r="20" spans="1:17" s="156" customFormat="1" ht="15.75" thickBot="1">
      <c r="A20" s="118"/>
      <c r="B20" s="119"/>
      <c r="C20" s="150" t="s">
        <v>406</v>
      </c>
      <c r="D20" s="151" t="s">
        <v>407</v>
      </c>
      <c r="E20" s="152" t="s">
        <v>408</v>
      </c>
      <c r="F20" s="153" t="s">
        <v>409</v>
      </c>
      <c r="G20" s="152" t="s">
        <v>410</v>
      </c>
      <c r="H20" s="153" t="s">
        <v>409</v>
      </c>
      <c r="I20" s="152" t="s">
        <v>411</v>
      </c>
      <c r="J20" s="153" t="s">
        <v>409</v>
      </c>
      <c r="K20" s="154" t="s">
        <v>412</v>
      </c>
      <c r="L20" s="155" t="s">
        <v>413</v>
      </c>
      <c r="M20" s="153" t="s">
        <v>409</v>
      </c>
      <c r="O20" s="118"/>
      <c r="Q20" s="157"/>
    </row>
    <row r="21" spans="1:17" s="161" customFormat="1" ht="4.5" customHeight="1" thickBot="1">
      <c r="A21" s="118"/>
      <c r="B21" s="119"/>
      <c r="C21" s="135"/>
      <c r="D21" s="158"/>
      <c r="E21" s="159"/>
      <c r="F21" s="159"/>
      <c r="G21" s="160"/>
      <c r="H21" s="159"/>
      <c r="I21" s="159"/>
      <c r="J21" s="159"/>
      <c r="K21" s="159"/>
      <c r="L21" s="159"/>
      <c r="M21" s="159"/>
      <c r="O21" s="118"/>
      <c r="Q21" s="162"/>
    </row>
    <row r="22" spans="1:17" ht="15">
      <c r="C22" s="163" t="s">
        <v>414</v>
      </c>
      <c r="D22" s="164" t="s">
        <v>415</v>
      </c>
      <c r="E22" s="165"/>
      <c r="F22" s="166" t="e">
        <f>+E22/$E$22</f>
        <v>#DIV/0!</v>
      </c>
      <c r="G22" s="165">
        <f>+G23+G73</f>
        <v>23611314151</v>
      </c>
      <c r="H22" s="166">
        <f>G22/G22</f>
        <v>1</v>
      </c>
      <c r="I22" s="165">
        <f>+I23+I73</f>
        <v>33597584779</v>
      </c>
      <c r="J22" s="166">
        <f>I22/I22</f>
        <v>1</v>
      </c>
      <c r="K22" s="167"/>
      <c r="L22" s="168">
        <f>I22-G22</f>
        <v>9986270628</v>
      </c>
      <c r="M22" s="166">
        <f>L22/G22</f>
        <v>0.42294429543969519</v>
      </c>
      <c r="Q22" s="169"/>
    </row>
    <row r="23" spans="1:17" ht="15">
      <c r="C23" s="170"/>
      <c r="D23" s="171" t="s">
        <v>5</v>
      </c>
      <c r="E23" s="172"/>
      <c r="F23" s="173" t="e">
        <f>+E23/$E$22</f>
        <v>#DIV/0!</v>
      </c>
      <c r="G23" s="172">
        <f>+G24+G43+G47+G50+G66</f>
        <v>20510285206</v>
      </c>
      <c r="H23" s="174">
        <f t="shared" ref="H23:H92" si="0">G23/G$22</f>
        <v>0.86866343291321357</v>
      </c>
      <c r="I23" s="172">
        <f>+I24+I43+I47+I50+I66</f>
        <v>30963043878</v>
      </c>
      <c r="J23" s="173">
        <f>I23/I$22</f>
        <v>0.92158540804853606</v>
      </c>
      <c r="K23" s="175"/>
      <c r="L23" s="172">
        <f t="shared" ref="L23:L86" si="1">I23-G23</f>
        <v>10452758672</v>
      </c>
      <c r="M23" s="173">
        <f t="shared" ref="M23:M86" si="2">L23/G23</f>
        <v>0.50963497421002169</v>
      </c>
      <c r="Q23" s="169"/>
    </row>
    <row r="24" spans="1:17" s="177" customFormat="1" ht="15">
      <c r="A24" s="118"/>
      <c r="B24" s="119"/>
      <c r="C24" s="176"/>
      <c r="D24" s="171" t="s">
        <v>6</v>
      </c>
      <c r="E24" s="172"/>
      <c r="F24" s="173" t="e">
        <f>+E24/$E$22</f>
        <v>#DIV/0!</v>
      </c>
      <c r="G24" s="172">
        <f>+SUM(G25:G42)</f>
        <v>1010747863</v>
      </c>
      <c r="H24" s="174">
        <f t="shared" si="0"/>
        <v>4.2807776667407232E-2</v>
      </c>
      <c r="I24" s="172">
        <f>+SUM(I25:I42)</f>
        <v>696702798</v>
      </c>
      <c r="J24" s="173">
        <f>I24/I$22</f>
        <v>2.0736692907624435E-2</v>
      </c>
      <c r="K24" s="175"/>
      <c r="L24" s="172">
        <f t="shared" si="1"/>
        <v>-314045065</v>
      </c>
      <c r="M24" s="173">
        <f t="shared" si="2"/>
        <v>-0.31070564331235195</v>
      </c>
      <c r="O24" s="118"/>
      <c r="Q24" s="169"/>
    </row>
    <row r="25" spans="1:17">
      <c r="C25" s="178"/>
      <c r="D25" s="179" t="s">
        <v>416</v>
      </c>
      <c r="E25" s="180"/>
      <c r="F25" s="174" t="e">
        <f>E25/E$22</f>
        <v>#DIV/0!</v>
      </c>
      <c r="G25" s="180">
        <v>606872893</v>
      </c>
      <c r="H25" s="174">
        <f t="shared" si="0"/>
        <v>2.5702630913252127E-2</v>
      </c>
      <c r="I25" s="180">
        <v>283454653</v>
      </c>
      <c r="J25" s="174">
        <f t="shared" ref="J25:J91" si="3">I25/I$22</f>
        <v>8.4367568342939899E-3</v>
      </c>
      <c r="K25" s="181"/>
      <c r="L25" s="180">
        <f t="shared" si="1"/>
        <v>-323418240</v>
      </c>
      <c r="M25" s="174">
        <f t="shared" si="2"/>
        <v>-0.53292582965968793</v>
      </c>
      <c r="Q25" s="169"/>
    </row>
    <row r="26" spans="1:17" hidden="1">
      <c r="C26" s="178"/>
      <c r="D26" s="179" t="s">
        <v>417</v>
      </c>
      <c r="E26" s="180"/>
      <c r="F26" s="174"/>
      <c r="G26" s="180">
        <v>0</v>
      </c>
      <c r="H26" s="174">
        <f t="shared" si="0"/>
        <v>0</v>
      </c>
      <c r="I26" s="180">
        <v>0</v>
      </c>
      <c r="J26" s="174"/>
      <c r="K26" s="181"/>
      <c r="L26" s="180">
        <f t="shared" si="1"/>
        <v>0</v>
      </c>
      <c r="M26" s="174">
        <v>0</v>
      </c>
      <c r="Q26" s="169"/>
    </row>
    <row r="27" spans="1:17">
      <c r="C27" s="178"/>
      <c r="D27" s="179" t="s">
        <v>373</v>
      </c>
      <c r="E27" s="180"/>
      <c r="F27" s="174"/>
      <c r="G27" s="180">
        <v>1487397</v>
      </c>
      <c r="H27" s="174">
        <f t="shared" si="0"/>
        <v>6.2995095931032909E-5</v>
      </c>
      <c r="I27" s="180">
        <v>0</v>
      </c>
      <c r="J27" s="174"/>
      <c r="K27" s="181"/>
      <c r="L27" s="180">
        <f t="shared" si="1"/>
        <v>-1487397</v>
      </c>
      <c r="M27" s="174">
        <f t="shared" si="2"/>
        <v>-1</v>
      </c>
      <c r="Q27" s="169"/>
    </row>
    <row r="28" spans="1:17" hidden="1">
      <c r="C28" s="178"/>
      <c r="D28" s="179" t="s">
        <v>418</v>
      </c>
      <c r="E28" s="180"/>
      <c r="F28" s="174"/>
      <c r="G28" s="180">
        <v>0</v>
      </c>
      <c r="H28" s="174">
        <f t="shared" si="0"/>
        <v>0</v>
      </c>
      <c r="I28" s="180">
        <v>0</v>
      </c>
      <c r="J28" s="174"/>
      <c r="K28" s="181"/>
      <c r="L28" s="180">
        <f t="shared" si="1"/>
        <v>0</v>
      </c>
      <c r="M28" s="174">
        <v>0</v>
      </c>
      <c r="Q28" s="169"/>
    </row>
    <row r="29" spans="1:17">
      <c r="C29" s="182"/>
      <c r="D29" s="179" t="s">
        <v>375</v>
      </c>
      <c r="E29" s="180"/>
      <c r="F29" s="174" t="e">
        <f>E29/E$22</f>
        <v>#DIV/0!</v>
      </c>
      <c r="G29" s="180">
        <v>0</v>
      </c>
      <c r="H29" s="174">
        <f t="shared" si="0"/>
        <v>0</v>
      </c>
      <c r="I29" s="180">
        <v>373710000</v>
      </c>
      <c r="J29" s="174">
        <f t="shared" si="3"/>
        <v>1.1123120976052586E-2</v>
      </c>
      <c r="K29" s="181"/>
      <c r="L29" s="180">
        <f t="shared" si="1"/>
        <v>373710000</v>
      </c>
      <c r="M29" s="174">
        <v>1</v>
      </c>
      <c r="Q29" s="169"/>
    </row>
    <row r="30" spans="1:17">
      <c r="C30" s="182"/>
      <c r="D30" s="179" t="s">
        <v>376</v>
      </c>
      <c r="E30" s="180"/>
      <c r="F30" s="174"/>
      <c r="G30" s="180">
        <v>4897574</v>
      </c>
      <c r="H30" s="174">
        <v>0</v>
      </c>
      <c r="I30" s="180">
        <v>4574049</v>
      </c>
      <c r="J30" s="174"/>
      <c r="K30" s="181"/>
      <c r="L30" s="180">
        <f t="shared" si="1"/>
        <v>-323525</v>
      </c>
      <c r="M30" s="174">
        <f t="shared" si="2"/>
        <v>-6.6058215761517852E-2</v>
      </c>
      <c r="Q30" s="169"/>
    </row>
    <row r="31" spans="1:17">
      <c r="C31" s="182"/>
      <c r="D31" s="179" t="s">
        <v>377</v>
      </c>
      <c r="E31" s="180"/>
      <c r="F31" s="174"/>
      <c r="G31" s="180">
        <v>6478191</v>
      </c>
      <c r="H31" s="174">
        <f t="shared" si="0"/>
        <v>2.7436808296947893E-4</v>
      </c>
      <c r="I31" s="180">
        <v>11434668</v>
      </c>
      <c r="J31" s="174">
        <f t="shared" si="3"/>
        <v>3.4034196431724403E-4</v>
      </c>
      <c r="K31" s="181"/>
      <c r="L31" s="180">
        <f t="shared" si="1"/>
        <v>4956477</v>
      </c>
      <c r="M31" s="174">
        <f t="shared" si="2"/>
        <v>0.76510201690564539</v>
      </c>
      <c r="Q31" s="169"/>
    </row>
    <row r="32" spans="1:17">
      <c r="C32" s="182"/>
      <c r="D32" s="179" t="s">
        <v>378</v>
      </c>
      <c r="E32" s="180"/>
      <c r="F32" s="174" t="e">
        <f t="shared" ref="F32:F45" si="4">E32/E$22</f>
        <v>#DIV/0!</v>
      </c>
      <c r="G32" s="180">
        <v>29914527</v>
      </c>
      <c r="H32" s="174">
        <f t="shared" si="0"/>
        <v>1.2669573073607614E-3</v>
      </c>
      <c r="I32" s="180">
        <v>5000000</v>
      </c>
      <c r="J32" s="174">
        <f t="shared" si="3"/>
        <v>1.4882022124177284E-4</v>
      </c>
      <c r="K32" s="181"/>
      <c r="L32" s="180">
        <f t="shared" si="1"/>
        <v>-24914527</v>
      </c>
      <c r="M32" s="174">
        <f t="shared" si="2"/>
        <v>-0.83285712657265143</v>
      </c>
      <c r="Q32" s="169"/>
    </row>
    <row r="33" spans="3:17">
      <c r="C33" s="182"/>
      <c r="D33" s="179" t="s">
        <v>379</v>
      </c>
      <c r="E33" s="180"/>
      <c r="F33" s="174" t="e">
        <f t="shared" si="4"/>
        <v>#DIV/0!</v>
      </c>
      <c r="G33" s="180">
        <v>13113670</v>
      </c>
      <c r="H33" s="174">
        <f t="shared" si="0"/>
        <v>5.5539771806579444E-4</v>
      </c>
      <c r="I33" s="180">
        <v>5000000</v>
      </c>
      <c r="J33" s="174">
        <f t="shared" si="3"/>
        <v>1.4882022124177284E-4</v>
      </c>
      <c r="K33" s="181"/>
      <c r="L33" s="180">
        <f t="shared" si="1"/>
        <v>-8113670</v>
      </c>
      <c r="M33" s="174">
        <f t="shared" si="2"/>
        <v>-0.61871848231654447</v>
      </c>
      <c r="Q33" s="169"/>
    </row>
    <row r="34" spans="3:17">
      <c r="C34" s="182"/>
      <c r="D34" s="179" t="s">
        <v>380</v>
      </c>
      <c r="E34" s="180"/>
      <c r="F34" s="174" t="e">
        <f>E34/E$22</f>
        <v>#DIV/0!</v>
      </c>
      <c r="G34" s="180">
        <v>2702803</v>
      </c>
      <c r="H34" s="174">
        <f t="shared" si="0"/>
        <v>1.1447067209876284E-4</v>
      </c>
      <c r="I34" s="180">
        <v>2702803</v>
      </c>
      <c r="J34" s="174">
        <f t="shared" si="3"/>
        <v>8.0446348086585484E-5</v>
      </c>
      <c r="K34" s="181"/>
      <c r="L34" s="180">
        <f t="shared" si="1"/>
        <v>0</v>
      </c>
      <c r="M34" s="174">
        <f t="shared" si="2"/>
        <v>0</v>
      </c>
      <c r="Q34" s="169"/>
    </row>
    <row r="35" spans="3:17">
      <c r="C35" s="182"/>
      <c r="D35" s="183" t="s">
        <v>381</v>
      </c>
      <c r="E35" s="180"/>
      <c r="F35" s="174" t="e">
        <f>E35/E$22</f>
        <v>#DIV/0!</v>
      </c>
      <c r="G35" s="180">
        <v>29901627</v>
      </c>
      <c r="H35" s="174">
        <f t="shared" si="0"/>
        <v>1.2664109591178172E-3</v>
      </c>
      <c r="I35" s="180">
        <v>3082235</v>
      </c>
      <c r="J35" s="174">
        <f t="shared" si="3"/>
        <v>9.1739778923827155E-5</v>
      </c>
      <c r="K35" s="181"/>
      <c r="L35" s="180">
        <f t="shared" si="1"/>
        <v>-26819392</v>
      </c>
      <c r="M35" s="174">
        <f t="shared" si="2"/>
        <v>-0.89692082641523152</v>
      </c>
      <c r="Q35" s="169"/>
    </row>
    <row r="36" spans="3:17">
      <c r="C36" s="182"/>
      <c r="D36" s="179" t="s">
        <v>382</v>
      </c>
      <c r="E36" s="180"/>
      <c r="F36" s="174" t="e">
        <f t="shared" si="4"/>
        <v>#DIV/0!</v>
      </c>
      <c r="G36" s="180">
        <v>4049135</v>
      </c>
      <c r="H36" s="174">
        <f t="shared" si="0"/>
        <v>1.7149130175918263E-4</v>
      </c>
      <c r="I36" s="180">
        <v>0</v>
      </c>
      <c r="J36" s="174">
        <f t="shared" si="3"/>
        <v>0</v>
      </c>
      <c r="K36" s="181"/>
      <c r="L36" s="180">
        <f t="shared" si="1"/>
        <v>-4049135</v>
      </c>
      <c r="M36" s="174">
        <f t="shared" si="2"/>
        <v>-1</v>
      </c>
      <c r="Q36" s="169"/>
    </row>
    <row r="37" spans="3:17">
      <c r="C37" s="182"/>
      <c r="D37" s="184" t="s">
        <v>383</v>
      </c>
      <c r="E37" s="180"/>
      <c r="F37" s="174" t="e">
        <f t="shared" si="4"/>
        <v>#DIV/0!</v>
      </c>
      <c r="G37" s="180">
        <v>211809729</v>
      </c>
      <c r="H37" s="174">
        <f t="shared" si="0"/>
        <v>8.9706878509779736E-3</v>
      </c>
      <c r="I37" s="180">
        <v>2050083</v>
      </c>
      <c r="J37" s="174">
        <f t="shared" si="3"/>
        <v>6.1018761124799482E-5</v>
      </c>
      <c r="K37" s="181"/>
      <c r="L37" s="180">
        <f t="shared" si="1"/>
        <v>-209759646</v>
      </c>
      <c r="M37" s="174">
        <f t="shared" si="2"/>
        <v>-0.99032111032066894</v>
      </c>
      <c r="Q37" s="169"/>
    </row>
    <row r="38" spans="3:17">
      <c r="C38" s="182"/>
      <c r="D38" s="183" t="s">
        <v>384</v>
      </c>
      <c r="E38" s="180"/>
      <c r="F38" s="174" t="e">
        <f>E38/E$22</f>
        <v>#DIV/0!</v>
      </c>
      <c r="G38" s="180">
        <v>33815399</v>
      </c>
      <c r="H38" s="174">
        <f t="shared" si="0"/>
        <v>1.4321692890002834E-3</v>
      </c>
      <c r="I38" s="180">
        <v>1309216</v>
      </c>
      <c r="J38" s="174">
        <f t="shared" si="3"/>
        <v>3.8967562954653774E-5</v>
      </c>
      <c r="K38" s="181"/>
      <c r="L38" s="180">
        <f t="shared" si="1"/>
        <v>-32506183</v>
      </c>
      <c r="M38" s="174">
        <f t="shared" si="2"/>
        <v>-0.96128343776159497</v>
      </c>
      <c r="Q38" s="169"/>
    </row>
    <row r="39" spans="3:17">
      <c r="C39" s="182"/>
      <c r="D39" s="179" t="s">
        <v>419</v>
      </c>
      <c r="E39" s="180"/>
      <c r="F39" s="174" t="e">
        <f>E39/E$22</f>
        <v>#DIV/0!</v>
      </c>
      <c r="G39" s="180">
        <v>65704918</v>
      </c>
      <c r="H39" s="174">
        <f t="shared" si="0"/>
        <v>2.7827725970609404E-3</v>
      </c>
      <c r="I39" s="180">
        <v>0</v>
      </c>
      <c r="J39" s="174">
        <f t="shared" si="3"/>
        <v>0</v>
      </c>
      <c r="K39" s="181"/>
      <c r="L39" s="180">
        <f t="shared" si="1"/>
        <v>-65704918</v>
      </c>
      <c r="M39" s="174">
        <f t="shared" si="2"/>
        <v>-1</v>
      </c>
      <c r="Q39" s="169"/>
    </row>
    <row r="40" spans="3:17" hidden="1">
      <c r="C40" s="182"/>
      <c r="D40" s="179" t="s">
        <v>420</v>
      </c>
      <c r="E40" s="180"/>
      <c r="F40" s="174" t="e">
        <f>E40/E$22</f>
        <v>#DIV/0!</v>
      </c>
      <c r="G40" s="180">
        <v>0</v>
      </c>
      <c r="H40" s="174">
        <f t="shared" si="0"/>
        <v>0</v>
      </c>
      <c r="I40" s="180">
        <v>0</v>
      </c>
      <c r="J40" s="174">
        <f t="shared" si="3"/>
        <v>0</v>
      </c>
      <c r="K40" s="181"/>
      <c r="L40" s="180">
        <f t="shared" si="1"/>
        <v>0</v>
      </c>
      <c r="M40" s="174">
        <v>0</v>
      </c>
      <c r="Q40" s="169"/>
    </row>
    <row r="41" spans="3:17">
      <c r="C41" s="182"/>
      <c r="D41" s="184" t="s">
        <v>421</v>
      </c>
      <c r="E41" s="180"/>
      <c r="F41" s="174" t="e">
        <f t="shared" si="4"/>
        <v>#DIV/0!</v>
      </c>
      <c r="G41" s="180">
        <v>0</v>
      </c>
      <c r="H41" s="174">
        <f t="shared" si="0"/>
        <v>0</v>
      </c>
      <c r="I41" s="180">
        <v>1923591</v>
      </c>
      <c r="J41" s="174">
        <f t="shared" si="3"/>
        <v>5.7253847639736615E-5</v>
      </c>
      <c r="K41" s="181"/>
      <c r="L41" s="180">
        <f t="shared" si="1"/>
        <v>1923591</v>
      </c>
      <c r="M41" s="174">
        <v>1</v>
      </c>
      <c r="Q41" s="169"/>
    </row>
    <row r="42" spans="3:17">
      <c r="C42" s="182"/>
      <c r="D42" s="184" t="s">
        <v>422</v>
      </c>
      <c r="E42" s="180"/>
      <c r="F42" s="174" t="e">
        <f t="shared" si="4"/>
        <v>#DIV/0!</v>
      </c>
      <c r="G42" s="180">
        <v>0</v>
      </c>
      <c r="H42" s="174">
        <f t="shared" si="0"/>
        <v>0</v>
      </c>
      <c r="I42" s="180">
        <v>2461500</v>
      </c>
      <c r="J42" s="174">
        <f t="shared" si="3"/>
        <v>7.3264194917324775E-5</v>
      </c>
      <c r="K42" s="181"/>
      <c r="L42" s="180">
        <f t="shared" si="1"/>
        <v>2461500</v>
      </c>
      <c r="M42" s="174">
        <v>1</v>
      </c>
      <c r="Q42" s="169"/>
    </row>
    <row r="43" spans="3:17" ht="15">
      <c r="C43" s="176" t="s">
        <v>423</v>
      </c>
      <c r="D43" s="185" t="s">
        <v>424</v>
      </c>
      <c r="E43" s="180"/>
      <c r="F43" s="174" t="e">
        <f t="shared" si="4"/>
        <v>#DIV/0!</v>
      </c>
      <c r="G43" s="172">
        <f>+SUM(G44:G45)</f>
        <v>11529520</v>
      </c>
      <c r="H43" s="174">
        <f t="shared" si="0"/>
        <v>4.8830488325494982E-4</v>
      </c>
      <c r="I43" s="172">
        <f>+SUM(I44:I45)</f>
        <v>10754605</v>
      </c>
      <c r="J43" s="174">
        <f t="shared" si="3"/>
        <v>3.2010053909357531E-4</v>
      </c>
      <c r="K43" s="181"/>
      <c r="L43" s="180">
        <f t="shared" si="1"/>
        <v>-774915</v>
      </c>
      <c r="M43" s="174">
        <f t="shared" si="2"/>
        <v>-6.7211384342106176E-2</v>
      </c>
      <c r="Q43" s="169"/>
    </row>
    <row r="44" spans="3:17">
      <c r="C44" s="182"/>
      <c r="D44" s="184" t="s">
        <v>425</v>
      </c>
      <c r="E44" s="180"/>
      <c r="F44" s="174" t="e">
        <f t="shared" si="4"/>
        <v>#DIV/0!</v>
      </c>
      <c r="G44" s="180">
        <v>775880</v>
      </c>
      <c r="H44" s="174">
        <f t="shared" si="0"/>
        <v>3.2860517421354095E-5</v>
      </c>
      <c r="I44" s="180">
        <v>775880</v>
      </c>
      <c r="J44" s="174">
        <f t="shared" si="3"/>
        <v>2.3093326651413343E-5</v>
      </c>
      <c r="K44" s="181"/>
      <c r="L44" s="180">
        <f t="shared" si="1"/>
        <v>0</v>
      </c>
      <c r="M44" s="174">
        <f t="shared" si="2"/>
        <v>0</v>
      </c>
      <c r="Q44" s="169"/>
    </row>
    <row r="45" spans="3:17">
      <c r="C45" s="182"/>
      <c r="D45" s="184" t="s">
        <v>426</v>
      </c>
      <c r="E45" s="180"/>
      <c r="F45" s="174" t="e">
        <f t="shared" si="4"/>
        <v>#DIV/0!</v>
      </c>
      <c r="G45" s="180">
        <v>10753640</v>
      </c>
      <c r="H45" s="174">
        <f t="shared" si="0"/>
        <v>4.5544436583359573E-4</v>
      </c>
      <c r="I45" s="180">
        <v>9978725</v>
      </c>
      <c r="J45" s="174">
        <f t="shared" si="3"/>
        <v>2.9700721244216196E-4</v>
      </c>
      <c r="K45" s="181"/>
      <c r="L45" s="180">
        <f t="shared" si="1"/>
        <v>-774915</v>
      </c>
      <c r="M45" s="174">
        <f t="shared" si="2"/>
        <v>-7.2060716185403273E-2</v>
      </c>
      <c r="Q45" s="169"/>
    </row>
    <row r="46" spans="3:17">
      <c r="C46" s="182"/>
      <c r="D46" s="184"/>
      <c r="E46" s="180"/>
      <c r="F46" s="174"/>
      <c r="G46" s="180"/>
      <c r="H46" s="174"/>
      <c r="I46" s="180"/>
      <c r="J46" s="174"/>
      <c r="K46" s="181"/>
      <c r="L46" s="180"/>
      <c r="M46" s="174"/>
      <c r="Q46" s="169"/>
    </row>
    <row r="47" spans="3:17" ht="15">
      <c r="C47" s="176" t="s">
        <v>427</v>
      </c>
      <c r="D47" s="171" t="s">
        <v>428</v>
      </c>
      <c r="E47" s="172"/>
      <c r="F47" s="173" t="e">
        <f t="shared" ref="F47:F109" si="5">E47/E$22</f>
        <v>#DIV/0!</v>
      </c>
      <c r="G47" s="172">
        <f>+G48</f>
        <v>3654810382</v>
      </c>
      <c r="H47" s="173">
        <f t="shared" si="0"/>
        <v>0.15479063802322113</v>
      </c>
      <c r="I47" s="172">
        <f>+I48</f>
        <v>4228087863</v>
      </c>
      <c r="J47" s="173">
        <f t="shared" si="3"/>
        <v>0.12584499424026291</v>
      </c>
      <c r="K47" s="175"/>
      <c r="L47" s="172">
        <f t="shared" si="1"/>
        <v>573277481</v>
      </c>
      <c r="M47" s="174">
        <f t="shared" si="2"/>
        <v>0.15685560154458378</v>
      </c>
      <c r="N47" s="177"/>
      <c r="Q47" s="169"/>
    </row>
    <row r="48" spans="3:17" ht="15">
      <c r="C48" s="170"/>
      <c r="D48" s="183" t="s">
        <v>428</v>
      </c>
      <c r="E48" s="172"/>
      <c r="F48" s="173" t="e">
        <f t="shared" si="5"/>
        <v>#DIV/0!</v>
      </c>
      <c r="G48" s="180">
        <v>3654810382</v>
      </c>
      <c r="H48" s="173">
        <f t="shared" si="0"/>
        <v>0.15479063802322113</v>
      </c>
      <c r="I48" s="180">
        <v>4228087863</v>
      </c>
      <c r="J48" s="173">
        <f t="shared" si="3"/>
        <v>0.12584499424026291</v>
      </c>
      <c r="K48" s="175"/>
      <c r="L48" s="172">
        <f t="shared" si="1"/>
        <v>573277481</v>
      </c>
      <c r="M48" s="174">
        <f t="shared" si="2"/>
        <v>0.15685560154458378</v>
      </c>
      <c r="N48" s="177"/>
      <c r="Q48" s="169"/>
    </row>
    <row r="49" spans="3:17" ht="15">
      <c r="C49" s="170"/>
      <c r="D49" s="183"/>
      <c r="E49" s="172"/>
      <c r="F49" s="173"/>
      <c r="G49" s="180"/>
      <c r="H49" s="173"/>
      <c r="I49" s="180"/>
      <c r="J49" s="173"/>
      <c r="K49" s="175"/>
      <c r="L49" s="172"/>
      <c r="M49" s="174"/>
      <c r="N49" s="177"/>
      <c r="Q49" s="169"/>
    </row>
    <row r="50" spans="3:17" ht="15">
      <c r="C50" s="186" t="s">
        <v>429</v>
      </c>
      <c r="D50" s="187" t="s">
        <v>430</v>
      </c>
      <c r="E50" s="172"/>
      <c r="F50" s="173" t="e">
        <f t="shared" si="5"/>
        <v>#DIV/0!</v>
      </c>
      <c r="G50" s="172">
        <f>SUM(G51:G65)</f>
        <v>657577365</v>
      </c>
      <c r="H50" s="173">
        <f t="shared" si="0"/>
        <v>2.7850095966477577E-2</v>
      </c>
      <c r="I50" s="172">
        <f>+SUM(I51:I65)</f>
        <v>524618229</v>
      </c>
      <c r="J50" s="174">
        <f t="shared" si="3"/>
        <v>1.5614760181449411E-2</v>
      </c>
      <c r="K50" s="181"/>
      <c r="L50" s="180">
        <f t="shared" si="1"/>
        <v>-132959136</v>
      </c>
      <c r="M50" s="174">
        <f t="shared" si="2"/>
        <v>-0.2021954268453264</v>
      </c>
      <c r="Q50" s="169"/>
    </row>
    <row r="51" spans="3:17">
      <c r="C51" s="188"/>
      <c r="D51" s="189" t="s">
        <v>431</v>
      </c>
      <c r="E51" s="180"/>
      <c r="F51" s="174" t="e">
        <f t="shared" si="5"/>
        <v>#DIV/0!</v>
      </c>
      <c r="G51" s="180">
        <v>0</v>
      </c>
      <c r="H51" s="174">
        <f t="shared" si="0"/>
        <v>0</v>
      </c>
      <c r="I51" s="180">
        <v>0</v>
      </c>
      <c r="J51" s="174">
        <f t="shared" si="3"/>
        <v>0</v>
      </c>
      <c r="K51" s="181"/>
      <c r="L51" s="180">
        <v>0</v>
      </c>
      <c r="M51" s="174">
        <v>0</v>
      </c>
      <c r="Q51" s="169"/>
    </row>
    <row r="52" spans="3:17" ht="15">
      <c r="C52" s="188"/>
      <c r="D52" s="190" t="s">
        <v>432</v>
      </c>
      <c r="E52" s="180"/>
      <c r="F52" s="174" t="e">
        <f t="shared" si="5"/>
        <v>#DIV/0!</v>
      </c>
      <c r="G52" s="180">
        <v>151921931</v>
      </c>
      <c r="H52" s="174">
        <f t="shared" si="0"/>
        <v>6.4342852764747837E-3</v>
      </c>
      <c r="I52" s="180">
        <v>16222282</v>
      </c>
      <c r="J52" s="174">
        <f t="shared" si="3"/>
        <v>4.828407192572859E-4</v>
      </c>
      <c r="K52" s="181"/>
      <c r="L52" s="172">
        <f t="shared" si="1"/>
        <v>-135699649</v>
      </c>
      <c r="M52" s="174">
        <f t="shared" si="2"/>
        <v>-0.893219616857029</v>
      </c>
      <c r="Q52" s="169"/>
    </row>
    <row r="53" spans="3:17" ht="15">
      <c r="C53" s="186"/>
      <c r="D53" s="190" t="s">
        <v>433</v>
      </c>
      <c r="E53" s="172"/>
      <c r="F53" s="173" t="e">
        <f t="shared" si="5"/>
        <v>#DIV/0!</v>
      </c>
      <c r="G53" s="172">
        <v>4200000</v>
      </c>
      <c r="H53" s="173">
        <f t="shared" si="0"/>
        <v>1.7788082328412539E-4</v>
      </c>
      <c r="I53" s="180">
        <v>5200000</v>
      </c>
      <c r="J53" s="173">
        <f t="shared" si="3"/>
        <v>1.5477303009144377E-4</v>
      </c>
      <c r="K53" s="175"/>
      <c r="L53" s="172">
        <f t="shared" si="1"/>
        <v>1000000</v>
      </c>
      <c r="M53" s="174">
        <f t="shared" si="2"/>
        <v>0.23809523809523808</v>
      </c>
      <c r="Q53" s="169"/>
    </row>
    <row r="54" spans="3:17">
      <c r="C54" s="182"/>
      <c r="D54" s="179" t="s">
        <v>434</v>
      </c>
      <c r="E54" s="180"/>
      <c r="F54" s="174" t="e">
        <f t="shared" si="5"/>
        <v>#DIV/0!</v>
      </c>
      <c r="G54" s="180">
        <v>5649000</v>
      </c>
      <c r="H54" s="174">
        <f t="shared" si="0"/>
        <v>2.3924970731714864E-4</v>
      </c>
      <c r="I54" s="180">
        <v>10714000</v>
      </c>
      <c r="J54" s="174">
        <f t="shared" si="3"/>
        <v>3.1889197007687085E-4</v>
      </c>
      <c r="K54" s="181"/>
      <c r="L54" s="180">
        <f t="shared" si="1"/>
        <v>5065000</v>
      </c>
      <c r="M54" s="174">
        <f t="shared" si="2"/>
        <v>0.89661887059656575</v>
      </c>
      <c r="Q54" s="169"/>
    </row>
    <row r="55" spans="3:17" ht="15" hidden="1">
      <c r="C55" s="186"/>
      <c r="D55" s="183" t="s">
        <v>435</v>
      </c>
      <c r="E55" s="172"/>
      <c r="F55" s="173" t="e">
        <f t="shared" si="5"/>
        <v>#DIV/0!</v>
      </c>
      <c r="G55" s="172">
        <v>0</v>
      </c>
      <c r="H55" s="173">
        <f t="shared" si="0"/>
        <v>0</v>
      </c>
      <c r="I55" s="180">
        <v>0</v>
      </c>
      <c r="J55" s="173">
        <f t="shared" si="3"/>
        <v>0</v>
      </c>
      <c r="K55" s="175"/>
      <c r="L55" s="172">
        <f t="shared" si="1"/>
        <v>0</v>
      </c>
      <c r="M55" s="174">
        <v>0</v>
      </c>
      <c r="Q55" s="169"/>
    </row>
    <row r="56" spans="3:17" ht="15" hidden="1">
      <c r="C56" s="186"/>
      <c r="D56" s="183" t="s">
        <v>436</v>
      </c>
      <c r="E56" s="172"/>
      <c r="F56" s="173"/>
      <c r="G56" s="172">
        <v>0</v>
      </c>
      <c r="H56" s="173">
        <f t="shared" si="0"/>
        <v>0</v>
      </c>
      <c r="I56" s="180">
        <v>0</v>
      </c>
      <c r="J56" s="173">
        <f t="shared" si="3"/>
        <v>0</v>
      </c>
      <c r="K56" s="175"/>
      <c r="L56" s="172">
        <f t="shared" si="1"/>
        <v>0</v>
      </c>
      <c r="M56" s="174">
        <v>0</v>
      </c>
      <c r="Q56" s="169"/>
    </row>
    <row r="57" spans="3:17">
      <c r="C57" s="182"/>
      <c r="D57" s="179" t="s">
        <v>437</v>
      </c>
      <c r="E57" s="180"/>
      <c r="F57" s="174" t="e">
        <f t="shared" si="5"/>
        <v>#DIV/0!</v>
      </c>
      <c r="G57" s="180">
        <v>357083426</v>
      </c>
      <c r="H57" s="174">
        <f t="shared" si="0"/>
        <v>1.5123403285237157E-2</v>
      </c>
      <c r="I57" s="180">
        <v>80672976</v>
      </c>
      <c r="J57" s="174">
        <f t="shared" si="3"/>
        <v>2.4011540273104464E-3</v>
      </c>
      <c r="K57" s="181"/>
      <c r="L57" s="180">
        <f t="shared" si="1"/>
        <v>-276410450</v>
      </c>
      <c r="M57" s="174">
        <f t="shared" si="2"/>
        <v>-0.77407807216457025</v>
      </c>
      <c r="Q57" s="169"/>
    </row>
    <row r="58" spans="3:17" ht="15">
      <c r="C58" s="186"/>
      <c r="D58" s="183" t="s">
        <v>438</v>
      </c>
      <c r="E58" s="172"/>
      <c r="F58" s="173" t="e">
        <f t="shared" si="5"/>
        <v>#DIV/0!</v>
      </c>
      <c r="G58" s="172">
        <v>0</v>
      </c>
      <c r="H58" s="173">
        <f t="shared" si="0"/>
        <v>0</v>
      </c>
      <c r="I58" s="180">
        <v>217721969</v>
      </c>
      <c r="J58" s="173">
        <f t="shared" si="3"/>
        <v>6.4802863191548822E-3</v>
      </c>
      <c r="K58" s="175"/>
      <c r="L58" s="172">
        <f t="shared" si="1"/>
        <v>217721969</v>
      </c>
      <c r="M58" s="174">
        <v>1</v>
      </c>
      <c r="Q58" s="169"/>
    </row>
    <row r="59" spans="3:17">
      <c r="C59" s="188"/>
      <c r="D59" s="189" t="s">
        <v>439</v>
      </c>
      <c r="E59" s="180"/>
      <c r="F59" s="174" t="e">
        <f t="shared" si="5"/>
        <v>#DIV/0!</v>
      </c>
      <c r="G59" s="180">
        <v>1182778</v>
      </c>
      <c r="H59" s="174">
        <f t="shared" si="0"/>
        <v>5.0093696286274111E-5</v>
      </c>
      <c r="I59" s="180">
        <v>268784</v>
      </c>
      <c r="J59" s="174">
        <f t="shared" si="3"/>
        <v>8.0000988692497348E-6</v>
      </c>
      <c r="K59" s="181"/>
      <c r="L59" s="180">
        <f t="shared" si="1"/>
        <v>-913994</v>
      </c>
      <c r="M59" s="174">
        <f t="shared" si="2"/>
        <v>-0.77275194499728606</v>
      </c>
      <c r="Q59" s="169"/>
    </row>
    <row r="60" spans="3:17" hidden="1">
      <c r="C60" s="188"/>
      <c r="D60" s="189" t="s">
        <v>440</v>
      </c>
      <c r="E60" s="180"/>
      <c r="F60" s="174" t="e">
        <f t="shared" si="5"/>
        <v>#DIV/0!</v>
      </c>
      <c r="G60" s="180">
        <v>0</v>
      </c>
      <c r="H60" s="174">
        <f t="shared" si="0"/>
        <v>0</v>
      </c>
      <c r="I60" s="180">
        <v>0</v>
      </c>
      <c r="J60" s="174">
        <f t="shared" si="3"/>
        <v>0</v>
      </c>
      <c r="K60" s="181"/>
      <c r="L60" s="180">
        <f t="shared" si="1"/>
        <v>0</v>
      </c>
      <c r="M60" s="174">
        <v>0</v>
      </c>
      <c r="Q60" s="169"/>
    </row>
    <row r="61" spans="3:17">
      <c r="C61" s="188"/>
      <c r="D61" s="189" t="s">
        <v>441</v>
      </c>
      <c r="E61" s="180"/>
      <c r="F61" s="174" t="e">
        <f t="shared" si="5"/>
        <v>#DIV/0!</v>
      </c>
      <c r="G61" s="180">
        <v>0</v>
      </c>
      <c r="H61" s="174">
        <f t="shared" si="0"/>
        <v>0</v>
      </c>
      <c r="I61" s="180">
        <v>4218</v>
      </c>
      <c r="J61" s="174">
        <f t="shared" si="3"/>
        <v>1.2554473863955956E-7</v>
      </c>
      <c r="K61" s="181"/>
      <c r="L61" s="180">
        <f t="shared" si="1"/>
        <v>4218</v>
      </c>
      <c r="M61" s="174">
        <v>1</v>
      </c>
      <c r="Q61" s="169"/>
    </row>
    <row r="62" spans="3:17">
      <c r="C62" s="188"/>
      <c r="D62" s="189" t="s">
        <v>442</v>
      </c>
      <c r="E62" s="180"/>
      <c r="F62" s="174" t="e">
        <f t="shared" si="5"/>
        <v>#DIV/0!</v>
      </c>
      <c r="G62" s="180">
        <v>25960000</v>
      </c>
      <c r="H62" s="174">
        <f t="shared" si="0"/>
        <v>1.0994728982037846E-3</v>
      </c>
      <c r="I62" s="180">
        <v>31430000</v>
      </c>
      <c r="J62" s="174">
        <f t="shared" si="3"/>
        <v>9.3548391072578415E-4</v>
      </c>
      <c r="K62" s="181"/>
      <c r="L62" s="180">
        <f t="shared" si="1"/>
        <v>5470000</v>
      </c>
      <c r="M62" s="174">
        <f t="shared" si="2"/>
        <v>0.21070878274268104</v>
      </c>
      <c r="Q62" s="169"/>
    </row>
    <row r="63" spans="3:17">
      <c r="C63" s="188"/>
      <c r="D63" s="189" t="s">
        <v>443</v>
      </c>
      <c r="E63" s="180"/>
      <c r="F63" s="174" t="e">
        <f t="shared" si="5"/>
        <v>#DIV/0!</v>
      </c>
      <c r="G63" s="180">
        <v>111580230</v>
      </c>
      <c r="H63" s="174">
        <f t="shared" si="0"/>
        <v>4.7257102796743012E-3</v>
      </c>
      <c r="I63" s="180">
        <v>0</v>
      </c>
      <c r="J63" s="174">
        <f t="shared" si="3"/>
        <v>0</v>
      </c>
      <c r="K63" s="181"/>
      <c r="L63" s="180">
        <f t="shared" si="1"/>
        <v>-111580230</v>
      </c>
      <c r="M63" s="174">
        <f t="shared" si="2"/>
        <v>-1</v>
      </c>
      <c r="Q63" s="169"/>
    </row>
    <row r="64" spans="3:17" hidden="1">
      <c r="C64" s="188"/>
      <c r="D64" s="189" t="s">
        <v>444</v>
      </c>
      <c r="E64" s="180"/>
      <c r="F64" s="174" t="e">
        <f t="shared" si="5"/>
        <v>#DIV/0!</v>
      </c>
      <c r="G64" s="180">
        <v>0</v>
      </c>
      <c r="H64" s="174">
        <f t="shared" si="0"/>
        <v>0</v>
      </c>
      <c r="I64" s="180">
        <v>0</v>
      </c>
      <c r="J64" s="174">
        <f t="shared" si="3"/>
        <v>0</v>
      </c>
      <c r="K64" s="181"/>
      <c r="L64" s="180">
        <f t="shared" si="1"/>
        <v>0</v>
      </c>
      <c r="M64" s="174">
        <v>1</v>
      </c>
      <c r="Q64" s="169"/>
    </row>
    <row r="65" spans="1:17" s="177" customFormat="1" ht="15">
      <c r="A65" s="118"/>
      <c r="B65" s="119"/>
      <c r="C65" s="188"/>
      <c r="D65" s="189" t="s">
        <v>445</v>
      </c>
      <c r="E65" s="180"/>
      <c r="F65" s="174" t="e">
        <f t="shared" si="5"/>
        <v>#DIV/0!</v>
      </c>
      <c r="G65" s="180">
        <v>0</v>
      </c>
      <c r="H65" s="174">
        <f t="shared" si="0"/>
        <v>0</v>
      </c>
      <c r="I65" s="180">
        <v>162384000</v>
      </c>
      <c r="J65" s="174">
        <f t="shared" si="3"/>
        <v>4.8332045612248086E-3</v>
      </c>
      <c r="K65" s="181"/>
      <c r="L65" s="180">
        <f t="shared" si="1"/>
        <v>162384000</v>
      </c>
      <c r="M65" s="174">
        <v>1</v>
      </c>
      <c r="O65" s="118"/>
      <c r="Q65" s="169"/>
    </row>
    <row r="66" spans="1:17" ht="15">
      <c r="C66" s="186" t="s">
        <v>446</v>
      </c>
      <c r="D66" s="187" t="s">
        <v>447</v>
      </c>
      <c r="E66" s="180"/>
      <c r="F66" s="174" t="e">
        <f t="shared" si="5"/>
        <v>#DIV/0!</v>
      </c>
      <c r="G66" s="172">
        <f>+SUM(G67:G71)</f>
        <v>15175620076</v>
      </c>
      <c r="H66" s="174">
        <f t="shared" si="0"/>
        <v>0.64272661737285275</v>
      </c>
      <c r="I66" s="172">
        <f>SUM(I67:I71)</f>
        <v>25502880383</v>
      </c>
      <c r="J66" s="174">
        <f t="shared" si="3"/>
        <v>0.75906886018010578</v>
      </c>
      <c r="K66" s="181"/>
      <c r="L66" s="180">
        <f t="shared" si="1"/>
        <v>10327260307</v>
      </c>
      <c r="M66" s="174">
        <f t="shared" si="2"/>
        <v>0.6805165294914306</v>
      </c>
      <c r="Q66" s="169"/>
    </row>
    <row r="67" spans="1:17">
      <c r="C67" s="188"/>
      <c r="D67" s="189" t="s">
        <v>327</v>
      </c>
      <c r="E67" s="180"/>
      <c r="F67" s="174" t="e">
        <f t="shared" si="5"/>
        <v>#DIV/0!</v>
      </c>
      <c r="G67" s="180">
        <v>18235643765</v>
      </c>
      <c r="H67" s="174">
        <f t="shared" si="0"/>
        <v>0.77232650619862564</v>
      </c>
      <c r="I67" s="180">
        <v>28053441996</v>
      </c>
      <c r="J67" s="174">
        <f t="shared" si="3"/>
        <v>0.83498388888759234</v>
      </c>
      <c r="K67" s="181"/>
      <c r="L67" s="180">
        <f t="shared" si="1"/>
        <v>9817798231</v>
      </c>
      <c r="M67" s="174">
        <f t="shared" si="2"/>
        <v>0.53838506375319073</v>
      </c>
      <c r="Q67" s="169"/>
    </row>
    <row r="68" spans="1:17" s="177" customFormat="1" ht="15">
      <c r="A68" s="118"/>
      <c r="B68" s="119"/>
      <c r="C68" s="176"/>
      <c r="D68" s="179" t="s">
        <v>448</v>
      </c>
      <c r="E68" s="172"/>
      <c r="F68" s="173" t="e">
        <f t="shared" si="5"/>
        <v>#DIV/0!</v>
      </c>
      <c r="G68" s="180">
        <v>140105000</v>
      </c>
      <c r="H68" s="173">
        <f t="shared" si="0"/>
        <v>5.9338077967196158E-3</v>
      </c>
      <c r="I68" s="180">
        <v>140105000</v>
      </c>
      <c r="J68" s="173">
        <f>I68/I$22</f>
        <v>4.1700914194157173E-3</v>
      </c>
      <c r="K68" s="175"/>
      <c r="L68" s="172">
        <f t="shared" si="1"/>
        <v>0</v>
      </c>
      <c r="M68" s="174">
        <f t="shared" si="2"/>
        <v>0</v>
      </c>
      <c r="O68" s="118"/>
      <c r="Q68" s="169"/>
    </row>
    <row r="69" spans="1:17" s="177" customFormat="1" ht="15">
      <c r="A69" s="118"/>
      <c r="B69" s="119"/>
      <c r="C69" s="170"/>
      <c r="D69" s="183" t="s">
        <v>449</v>
      </c>
      <c r="E69" s="172"/>
      <c r="F69" s="173" t="e">
        <f>E69/E$22</f>
        <v>#DIV/0!</v>
      </c>
      <c r="G69" s="180">
        <v>-3011393642</v>
      </c>
      <c r="H69" s="173">
        <f t="shared" si="0"/>
        <v>-0.12754028101703352</v>
      </c>
      <c r="I69" s="180">
        <v>-2651931566</v>
      </c>
      <c r="J69" s="173">
        <f>I69/I$22</f>
        <v>-7.8932208474032234E-2</v>
      </c>
      <c r="K69" s="175"/>
      <c r="L69" s="172">
        <f t="shared" si="1"/>
        <v>359462076</v>
      </c>
      <c r="M69" s="174">
        <f t="shared" si="2"/>
        <v>-0.11936734905280111</v>
      </c>
      <c r="O69" s="118"/>
      <c r="Q69" s="169"/>
    </row>
    <row r="70" spans="1:17" s="177" customFormat="1" ht="15">
      <c r="A70" s="118"/>
      <c r="B70" s="119"/>
      <c r="C70" s="188"/>
      <c r="D70" s="183" t="s">
        <v>450</v>
      </c>
      <c r="E70" s="180"/>
      <c r="F70" s="174" t="e">
        <f>E70/E$22</f>
        <v>#DIV/0!</v>
      </c>
      <c r="G70" s="180">
        <v>-38735047</v>
      </c>
      <c r="H70" s="174">
        <f t="shared" si="0"/>
        <v>-1.6405290595974502E-3</v>
      </c>
      <c r="I70" s="180">
        <v>-38735047</v>
      </c>
      <c r="J70" s="174">
        <f>I70/I$22</f>
        <v>-1.1529116528700939E-3</v>
      </c>
      <c r="K70" s="175"/>
      <c r="L70" s="180">
        <f t="shared" si="1"/>
        <v>0</v>
      </c>
      <c r="M70" s="174">
        <f t="shared" si="2"/>
        <v>0</v>
      </c>
      <c r="O70" s="118"/>
      <c r="Q70" s="169"/>
    </row>
    <row r="71" spans="1:17" s="177" customFormat="1" ht="15">
      <c r="A71" s="118"/>
      <c r="B71" s="119"/>
      <c r="C71" s="188"/>
      <c r="D71" s="183" t="s">
        <v>451</v>
      </c>
      <c r="E71" s="180"/>
      <c r="F71" s="174" t="e">
        <f>E71/E$22</f>
        <v>#DIV/0!</v>
      </c>
      <c r="G71" s="180">
        <v>-150000000</v>
      </c>
      <c r="H71" s="174">
        <f t="shared" si="0"/>
        <v>-6.352886545861621E-3</v>
      </c>
      <c r="I71" s="180">
        <v>0</v>
      </c>
      <c r="J71" s="174">
        <f t="shared" si="3"/>
        <v>0</v>
      </c>
      <c r="K71" s="175"/>
      <c r="L71" s="180">
        <f t="shared" si="1"/>
        <v>150000000</v>
      </c>
      <c r="M71" s="174">
        <f t="shared" si="2"/>
        <v>-1</v>
      </c>
      <c r="O71" s="118"/>
      <c r="Q71" s="169"/>
    </row>
    <row r="72" spans="1:17" s="177" customFormat="1" ht="15">
      <c r="A72" s="118"/>
      <c r="B72" s="119"/>
      <c r="C72" s="188"/>
      <c r="D72" s="189"/>
      <c r="E72" s="180"/>
      <c r="F72" s="174" t="e">
        <f t="shared" si="5"/>
        <v>#DIV/0!</v>
      </c>
      <c r="G72" s="180"/>
      <c r="H72" s="174"/>
      <c r="I72" s="180"/>
      <c r="J72" s="174">
        <f t="shared" si="3"/>
        <v>0</v>
      </c>
      <c r="K72" s="175"/>
      <c r="L72" s="172"/>
      <c r="M72" s="174"/>
      <c r="O72" s="118"/>
      <c r="Q72" s="169"/>
    </row>
    <row r="73" spans="1:17" s="177" customFormat="1" ht="15">
      <c r="A73" s="118"/>
      <c r="B73" s="119"/>
      <c r="C73" s="186" t="s">
        <v>452</v>
      </c>
      <c r="D73" s="191" t="s">
        <v>453</v>
      </c>
      <c r="E73" s="180"/>
      <c r="F73" s="174" t="e">
        <f t="shared" si="5"/>
        <v>#DIV/0!</v>
      </c>
      <c r="G73" s="172">
        <f>+G74+G91+G94</f>
        <v>3101028945</v>
      </c>
      <c r="H73" s="174">
        <f t="shared" si="0"/>
        <v>0.13133656708678637</v>
      </c>
      <c r="I73" s="172">
        <f>+I74+I91+I94</f>
        <v>2634540901</v>
      </c>
      <c r="J73" s="174">
        <f t="shared" si="3"/>
        <v>7.8414591951463913E-2</v>
      </c>
      <c r="K73" s="175"/>
      <c r="L73" s="172">
        <f t="shared" si="1"/>
        <v>-466488044</v>
      </c>
      <c r="M73" s="174">
        <f t="shared" si="2"/>
        <v>-0.15043008377982103</v>
      </c>
      <c r="O73" s="118"/>
      <c r="Q73" s="169"/>
    </row>
    <row r="74" spans="1:17" s="177" customFormat="1" ht="15">
      <c r="A74" s="118"/>
      <c r="B74" s="119"/>
      <c r="C74" s="186" t="s">
        <v>454</v>
      </c>
      <c r="D74" s="187" t="s">
        <v>455</v>
      </c>
      <c r="E74" s="180"/>
      <c r="F74" s="174" t="e">
        <f t="shared" si="5"/>
        <v>#DIV/0!</v>
      </c>
      <c r="G74" s="172">
        <f>+SUM(G75:G89)</f>
        <v>976271844</v>
      </c>
      <c r="H74" s="174">
        <f t="shared" si="0"/>
        <v>4.1347628419007437E-2</v>
      </c>
      <c r="I74" s="172">
        <f>SUM(I75:I89)</f>
        <v>980100675</v>
      </c>
      <c r="J74" s="174">
        <f t="shared" si="3"/>
        <v>2.917175985854218E-2</v>
      </c>
      <c r="K74" s="175"/>
      <c r="L74" s="172">
        <f t="shared" si="1"/>
        <v>3828831</v>
      </c>
      <c r="M74" s="174">
        <f t="shared" si="2"/>
        <v>3.9218902230268565E-3</v>
      </c>
      <c r="O74" s="118"/>
      <c r="Q74" s="169"/>
    </row>
    <row r="75" spans="1:17" ht="15">
      <c r="C75" s="170"/>
      <c r="D75" s="192" t="s">
        <v>456</v>
      </c>
      <c r="E75" s="172"/>
      <c r="F75" s="173" t="e">
        <f t="shared" si="5"/>
        <v>#DIV/0!</v>
      </c>
      <c r="G75" s="180">
        <v>1194453971</v>
      </c>
      <c r="H75" s="174">
        <f t="shared" si="0"/>
        <v>5.0588203746779248E-2</v>
      </c>
      <c r="I75" s="180">
        <v>1451103384</v>
      </c>
      <c r="J75" s="173">
        <f t="shared" si="3"/>
        <v>4.3190705330313051E-2</v>
      </c>
      <c r="K75" s="175"/>
      <c r="L75" s="172">
        <f t="shared" si="1"/>
        <v>256649413</v>
      </c>
      <c r="M75" s="174">
        <f t="shared" si="2"/>
        <v>0.21486756227628631</v>
      </c>
      <c r="Q75" s="169"/>
    </row>
    <row r="76" spans="1:17">
      <c r="C76" s="188"/>
      <c r="D76" s="189" t="s">
        <v>457</v>
      </c>
      <c r="E76" s="180"/>
      <c r="F76" s="174" t="e">
        <f t="shared" si="5"/>
        <v>#DIV/0!</v>
      </c>
      <c r="G76" s="180">
        <v>148498067</v>
      </c>
      <c r="H76" s="174">
        <f t="shared" si="0"/>
        <v>6.2892758128717174E-3</v>
      </c>
      <c r="I76" s="180">
        <v>156569951</v>
      </c>
      <c r="J76" s="174">
        <f t="shared" si="3"/>
        <v>4.6601549495267069E-3</v>
      </c>
      <c r="K76" s="181"/>
      <c r="L76" s="180">
        <f t="shared" si="1"/>
        <v>8071884</v>
      </c>
      <c r="M76" s="174">
        <f t="shared" si="2"/>
        <v>5.4356828765993299E-2</v>
      </c>
      <c r="Q76" s="169"/>
    </row>
    <row r="77" spans="1:17" s="177" customFormat="1" ht="15">
      <c r="A77" s="118"/>
      <c r="B77" s="119"/>
      <c r="C77" s="170"/>
      <c r="D77" s="192" t="s">
        <v>458</v>
      </c>
      <c r="E77" s="172"/>
      <c r="F77" s="173" t="e">
        <f t="shared" si="5"/>
        <v>#DIV/0!</v>
      </c>
      <c r="G77" s="180">
        <v>172349296</v>
      </c>
      <c r="H77" s="174">
        <f t="shared" si="0"/>
        <v>7.299436824980814E-3</v>
      </c>
      <c r="I77" s="180">
        <v>189113969</v>
      </c>
      <c r="J77" s="173">
        <f t="shared" si="3"/>
        <v>5.6287965412979545E-3</v>
      </c>
      <c r="K77" s="175"/>
      <c r="L77" s="172">
        <f t="shared" si="1"/>
        <v>16764673</v>
      </c>
      <c r="M77" s="174">
        <f t="shared" si="2"/>
        <v>9.7271491030633511E-2</v>
      </c>
      <c r="O77" s="118"/>
      <c r="Q77" s="169"/>
    </row>
    <row r="78" spans="1:17" s="177" customFormat="1" ht="15">
      <c r="A78" s="118"/>
      <c r="B78" s="119"/>
      <c r="C78" s="188"/>
      <c r="D78" s="189" t="s">
        <v>459</v>
      </c>
      <c r="E78" s="180"/>
      <c r="F78" s="174" t="e">
        <f t="shared" si="5"/>
        <v>#DIV/0!</v>
      </c>
      <c r="G78" s="180">
        <v>231763265</v>
      </c>
      <c r="H78" s="174">
        <f t="shared" si="0"/>
        <v>9.8157715202897428E-3</v>
      </c>
      <c r="I78" s="180">
        <v>247357069</v>
      </c>
      <c r="J78" s="174">
        <f t="shared" si="3"/>
        <v>7.3623467468592945E-3</v>
      </c>
      <c r="K78" s="181"/>
      <c r="L78" s="172">
        <f t="shared" si="1"/>
        <v>15593804</v>
      </c>
      <c r="M78" s="174">
        <f t="shared" si="2"/>
        <v>6.7283328960696165E-2</v>
      </c>
      <c r="N78" s="119"/>
      <c r="O78" s="118"/>
      <c r="Q78" s="169"/>
    </row>
    <row r="79" spans="1:17" ht="15">
      <c r="C79" s="188"/>
      <c r="D79" s="189" t="s">
        <v>460</v>
      </c>
      <c r="E79" s="180"/>
      <c r="F79" s="174" t="e">
        <f t="shared" si="5"/>
        <v>#DIV/0!</v>
      </c>
      <c r="G79" s="180">
        <v>27962096</v>
      </c>
      <c r="H79" s="174">
        <f t="shared" si="0"/>
        <v>1.1842668231499404E-3</v>
      </c>
      <c r="I79" s="180">
        <v>28521648</v>
      </c>
      <c r="J79" s="174">
        <f t="shared" si="3"/>
        <v>8.4891959310799366E-4</v>
      </c>
      <c r="K79" s="181"/>
      <c r="L79" s="172">
        <f t="shared" si="1"/>
        <v>559552</v>
      </c>
      <c r="M79" s="174">
        <f t="shared" si="2"/>
        <v>2.0011089297454668E-2</v>
      </c>
      <c r="Q79" s="169"/>
    </row>
    <row r="80" spans="1:17" ht="15">
      <c r="C80" s="188"/>
      <c r="D80" s="189" t="s">
        <v>461</v>
      </c>
      <c r="E80" s="180"/>
      <c r="F80" s="174" t="e">
        <f t="shared" si="5"/>
        <v>#DIV/0!</v>
      </c>
      <c r="G80" s="180">
        <v>235439008</v>
      </c>
      <c r="H80" s="174">
        <f t="shared" si="0"/>
        <v>9.9714487086280442E-3</v>
      </c>
      <c r="I80" s="180">
        <v>238538720</v>
      </c>
      <c r="J80" s="174">
        <f t="shared" si="3"/>
        <v>7.0998770170258609E-3</v>
      </c>
      <c r="K80" s="181"/>
      <c r="L80" s="172">
        <f t="shared" si="1"/>
        <v>3099712</v>
      </c>
      <c r="M80" s="174">
        <f t="shared" si="2"/>
        <v>1.3165668791808706E-2</v>
      </c>
      <c r="Q80" s="169"/>
    </row>
    <row r="81" spans="3:17" ht="15" hidden="1">
      <c r="C81" s="188"/>
      <c r="D81" s="189" t="s">
        <v>462</v>
      </c>
      <c r="E81" s="180"/>
      <c r="F81" s="174" t="e">
        <f t="shared" si="5"/>
        <v>#DIV/0!</v>
      </c>
      <c r="G81" s="180">
        <v>0</v>
      </c>
      <c r="H81" s="174">
        <f t="shared" si="0"/>
        <v>0</v>
      </c>
      <c r="I81" s="180">
        <v>0</v>
      </c>
      <c r="J81" s="174">
        <f t="shared" si="3"/>
        <v>0</v>
      </c>
      <c r="K81" s="181"/>
      <c r="L81" s="172">
        <f t="shared" si="1"/>
        <v>0</v>
      </c>
      <c r="M81" s="174">
        <v>0</v>
      </c>
      <c r="Q81" s="169"/>
    </row>
    <row r="82" spans="3:17" ht="15">
      <c r="C82" s="188"/>
      <c r="D82" s="189" t="s">
        <v>463</v>
      </c>
      <c r="E82" s="180"/>
      <c r="F82" s="174" t="e">
        <f t="shared" si="5"/>
        <v>#DIV/0!</v>
      </c>
      <c r="G82" s="180">
        <v>6662147</v>
      </c>
      <c r="H82" s="174">
        <f t="shared" si="0"/>
        <v>2.8215909361901573E-4</v>
      </c>
      <c r="I82" s="180">
        <v>8879044</v>
      </c>
      <c r="J82" s="174">
        <f t="shared" si="3"/>
        <v>2.6427625849908718E-4</v>
      </c>
      <c r="K82" s="181"/>
      <c r="L82" s="172">
        <f t="shared" si="1"/>
        <v>2216897</v>
      </c>
      <c r="M82" s="174">
        <f t="shared" si="2"/>
        <v>0.33276014474012655</v>
      </c>
      <c r="Q82" s="169"/>
    </row>
    <row r="83" spans="3:17" ht="15">
      <c r="C83" s="188"/>
      <c r="D83" s="189" t="s">
        <v>464</v>
      </c>
      <c r="E83" s="180"/>
      <c r="F83" s="174" t="e">
        <f t="shared" si="5"/>
        <v>#DIV/0!</v>
      </c>
      <c r="G83" s="180">
        <v>-460845632</v>
      </c>
      <c r="H83" s="174">
        <f t="shared" si="0"/>
        <v>-1.9518000101679304E-2</v>
      </c>
      <c r="I83" s="180">
        <v>-672876268</v>
      </c>
      <c r="J83" s="174">
        <f t="shared" si="3"/>
        <v>-2.0027519014419688E-2</v>
      </c>
      <c r="K83" s="181"/>
      <c r="L83" s="172">
        <f t="shared" si="1"/>
        <v>-212030636</v>
      </c>
      <c r="M83" s="174">
        <f t="shared" si="2"/>
        <v>0.46009036709281426</v>
      </c>
      <c r="Q83" s="169"/>
    </row>
    <row r="84" spans="3:17" ht="15">
      <c r="C84" s="188"/>
      <c r="D84" s="189" t="s">
        <v>465</v>
      </c>
      <c r="E84" s="180"/>
      <c r="F84" s="174" t="e">
        <f t="shared" si="5"/>
        <v>#DIV/0!</v>
      </c>
      <c r="G84" s="180">
        <v>-110476872</v>
      </c>
      <c r="H84" s="174">
        <f t="shared" si="0"/>
        <v>-4.6789802250511757E-3</v>
      </c>
      <c r="I84" s="180">
        <v>-120474946</v>
      </c>
      <c r="J84" s="174">
        <f t="shared" si="3"/>
        <v>-3.5858216235621276E-3</v>
      </c>
      <c r="K84" s="181"/>
      <c r="L84" s="172">
        <f t="shared" si="1"/>
        <v>-9998074</v>
      </c>
      <c r="M84" s="174">
        <f t="shared" si="2"/>
        <v>9.0499249471871365E-2</v>
      </c>
      <c r="Q84" s="169"/>
    </row>
    <row r="85" spans="3:17" ht="15">
      <c r="C85" s="188"/>
      <c r="D85" s="189" t="s">
        <v>466</v>
      </c>
      <c r="E85" s="180"/>
      <c r="F85" s="174" t="e">
        <f t="shared" si="5"/>
        <v>#DIV/0!</v>
      </c>
      <c r="G85" s="180">
        <v>-104459300</v>
      </c>
      <c r="H85" s="174">
        <f t="shared" si="0"/>
        <v>-4.4241205437341525E-3</v>
      </c>
      <c r="I85" s="180">
        <v>-117536259</v>
      </c>
      <c r="J85" s="174">
        <f t="shared" si="3"/>
        <v>-3.4983544136620629E-3</v>
      </c>
      <c r="K85" s="181"/>
      <c r="L85" s="172">
        <f t="shared" si="1"/>
        <v>-13076959</v>
      </c>
      <c r="M85" s="174">
        <f t="shared" si="2"/>
        <v>0.12518712072548829</v>
      </c>
      <c r="Q85" s="169"/>
    </row>
    <row r="86" spans="3:17" ht="15">
      <c r="C86" s="188"/>
      <c r="D86" s="189" t="s">
        <v>467</v>
      </c>
      <c r="E86" s="180"/>
      <c r="F86" s="174" t="e">
        <f t="shared" si="5"/>
        <v>#DIV/0!</v>
      </c>
      <c r="G86" s="180">
        <v>-175408077</v>
      </c>
      <c r="H86" s="174">
        <f t="shared" si="0"/>
        <v>-7.4289840827250616E-3</v>
      </c>
      <c r="I86" s="180">
        <v>-201656734</v>
      </c>
      <c r="J86" s="174">
        <f t="shared" si="3"/>
        <v>-6.0021199537546675E-3</v>
      </c>
      <c r="K86" s="181"/>
      <c r="L86" s="172">
        <f t="shared" si="1"/>
        <v>-26248657</v>
      </c>
      <c r="M86" s="174">
        <f t="shared" si="2"/>
        <v>0.14964337702647523</v>
      </c>
      <c r="Q86" s="169"/>
    </row>
    <row r="87" spans="3:17" ht="15">
      <c r="C87" s="176"/>
      <c r="D87" s="189" t="s">
        <v>468</v>
      </c>
      <c r="E87" s="172"/>
      <c r="F87" s="173" t="e">
        <f t="shared" si="5"/>
        <v>#DIV/0!</v>
      </c>
      <c r="G87" s="180">
        <v>-172691794</v>
      </c>
      <c r="H87" s="174">
        <f t="shared" si="0"/>
        <v>-7.3139424978887107E-3</v>
      </c>
      <c r="I87" s="180">
        <v>-202235919</v>
      </c>
      <c r="J87" s="174">
        <f t="shared" si="3"/>
        <v>-6.0193588417226506E-3</v>
      </c>
      <c r="K87" s="175"/>
      <c r="L87" s="172">
        <f t="shared" ref="L87:L149" si="6">I87-G87</f>
        <v>-29544125</v>
      </c>
      <c r="M87" s="174">
        <f t="shared" ref="M87:M148" si="7">L87/G87</f>
        <v>0.17108007459810162</v>
      </c>
      <c r="Q87" s="169"/>
    </row>
    <row r="88" spans="3:17" ht="15">
      <c r="C88" s="176"/>
      <c r="D88" s="189" t="s">
        <v>469</v>
      </c>
      <c r="E88" s="172"/>
      <c r="F88" s="173" t="e">
        <f t="shared" si="5"/>
        <v>#DIV/0!</v>
      </c>
      <c r="G88" s="180">
        <v>-16635126</v>
      </c>
      <c r="H88" s="174">
        <f t="shared" si="0"/>
        <v>-7.0454045436075228E-4</v>
      </c>
      <c r="I88" s="180">
        <v>-24164653</v>
      </c>
      <c r="J88" s="174">
        <f t="shared" si="3"/>
        <v>-7.1923780113813398E-4</v>
      </c>
      <c r="K88" s="175"/>
      <c r="L88" s="172">
        <f t="shared" si="6"/>
        <v>-7529527</v>
      </c>
      <c r="M88" s="174">
        <f t="shared" si="7"/>
        <v>0.45262819169509144</v>
      </c>
      <c r="Q88" s="169"/>
    </row>
    <row r="89" spans="3:17" ht="15">
      <c r="C89" s="176"/>
      <c r="D89" s="189" t="s">
        <v>470</v>
      </c>
      <c r="E89" s="172"/>
      <c r="F89" s="173" t="e">
        <f t="shared" si="5"/>
        <v>#DIV/0!</v>
      </c>
      <c r="G89" s="180">
        <v>-339205</v>
      </c>
      <c r="H89" s="174">
        <f t="shared" si="0"/>
        <v>-1.4366205871926607E-5</v>
      </c>
      <c r="I89" s="180">
        <v>-1038331</v>
      </c>
      <c r="J89" s="173">
        <f t="shared" si="3"/>
        <v>-3.0904929828438252E-5</v>
      </c>
      <c r="K89" s="175"/>
      <c r="L89" s="172">
        <f t="shared" si="6"/>
        <v>-699126</v>
      </c>
      <c r="M89" s="174">
        <f t="shared" si="7"/>
        <v>2.061072212968559</v>
      </c>
      <c r="Q89" s="169"/>
    </row>
    <row r="90" spans="3:17" ht="15">
      <c r="C90" s="170"/>
      <c r="D90" s="183"/>
      <c r="E90" s="172"/>
      <c r="F90" s="173" t="e">
        <f t="shared" si="5"/>
        <v>#DIV/0!</v>
      </c>
      <c r="G90" s="172"/>
      <c r="H90" s="173"/>
      <c r="I90" s="172"/>
      <c r="J90" s="173">
        <f t="shared" si="3"/>
        <v>0</v>
      </c>
      <c r="K90" s="175"/>
      <c r="L90" s="172"/>
      <c r="M90" s="174"/>
      <c r="Q90" s="169"/>
    </row>
    <row r="91" spans="3:17" ht="15">
      <c r="C91" s="186" t="s">
        <v>471</v>
      </c>
      <c r="D91" s="187" t="s">
        <v>472</v>
      </c>
      <c r="E91" s="180"/>
      <c r="F91" s="174" t="e">
        <f t="shared" si="5"/>
        <v>#DIV/0!</v>
      </c>
      <c r="G91" s="172">
        <f>+G92</f>
        <v>607142830</v>
      </c>
      <c r="H91" s="174">
        <f t="shared" si="0"/>
        <v>2.5714063440822329E-2</v>
      </c>
      <c r="I91" s="172">
        <f>+I92</f>
        <v>306651064</v>
      </c>
      <c r="J91" s="174">
        <f t="shared" si="3"/>
        <v>9.1271758377010088E-3</v>
      </c>
      <c r="K91" s="181"/>
      <c r="L91" s="180">
        <f t="shared" si="6"/>
        <v>-300491766</v>
      </c>
      <c r="M91" s="174">
        <f t="shared" si="7"/>
        <v>-0.49492763671441198</v>
      </c>
      <c r="Q91" s="169"/>
    </row>
    <row r="92" spans="3:17">
      <c r="C92" s="188"/>
      <c r="D92" s="192" t="s">
        <v>472</v>
      </c>
      <c r="E92" s="180"/>
      <c r="F92" s="174" t="e">
        <f t="shared" si="5"/>
        <v>#DIV/0!</v>
      </c>
      <c r="G92" s="180">
        <v>607142830</v>
      </c>
      <c r="H92" s="174">
        <f t="shared" si="0"/>
        <v>2.5714063440822329E-2</v>
      </c>
      <c r="I92" s="180">
        <v>306651064</v>
      </c>
      <c r="J92" s="174">
        <f t="shared" ref="J92:J153" si="8">I92/I$22</f>
        <v>9.1271758377010088E-3</v>
      </c>
      <c r="K92" s="181"/>
      <c r="L92" s="180">
        <f t="shared" si="6"/>
        <v>-300491766</v>
      </c>
      <c r="M92" s="174">
        <f t="shared" si="7"/>
        <v>-0.49492763671441198</v>
      </c>
      <c r="Q92" s="169"/>
    </row>
    <row r="93" spans="3:17" ht="15">
      <c r="C93" s="170"/>
      <c r="D93" s="192"/>
      <c r="E93" s="172"/>
      <c r="F93" s="173" t="e">
        <f t="shared" si="5"/>
        <v>#DIV/0!</v>
      </c>
      <c r="G93" s="172"/>
      <c r="H93" s="173"/>
      <c r="I93" s="172"/>
      <c r="J93" s="173">
        <f t="shared" si="8"/>
        <v>0</v>
      </c>
      <c r="K93" s="175"/>
      <c r="L93" s="172"/>
      <c r="M93" s="174"/>
      <c r="Q93" s="169"/>
    </row>
    <row r="94" spans="3:17" ht="15">
      <c r="C94" s="176" t="s">
        <v>473</v>
      </c>
      <c r="D94" s="171" t="s">
        <v>474</v>
      </c>
      <c r="E94" s="180"/>
      <c r="F94" s="174" t="e">
        <f t="shared" si="5"/>
        <v>#DIV/0!</v>
      </c>
      <c r="G94" s="172">
        <f>+SUM(G95:G96)</f>
        <v>1517614271</v>
      </c>
      <c r="H94" s="174">
        <f t="shared" ref="H94:H114" si="9">G94/G$22</f>
        <v>6.4274875226956615E-2</v>
      </c>
      <c r="I94" s="172">
        <f>SUM(I95:I96)</f>
        <v>1347789162</v>
      </c>
      <c r="J94" s="174">
        <f t="shared" si="8"/>
        <v>4.0115656255220726E-2</v>
      </c>
      <c r="K94" s="181"/>
      <c r="L94" s="180">
        <f t="shared" si="6"/>
        <v>-169825109</v>
      </c>
      <c r="M94" s="174">
        <f t="shared" si="7"/>
        <v>-0.11190268320822874</v>
      </c>
      <c r="Q94" s="169"/>
    </row>
    <row r="95" spans="3:17">
      <c r="C95" s="182"/>
      <c r="D95" s="189" t="s">
        <v>475</v>
      </c>
      <c r="E95" s="180"/>
      <c r="F95" s="174" t="e">
        <f t="shared" si="5"/>
        <v>#DIV/0!</v>
      </c>
      <c r="G95" s="180">
        <v>35557105</v>
      </c>
      <c r="H95" s="174">
        <f t="shared" si="9"/>
        <v>1.5059350264285932E-3</v>
      </c>
      <c r="I95" s="180">
        <v>35553972</v>
      </c>
      <c r="J95" s="174">
        <f t="shared" si="8"/>
        <v>1.0582299958127594E-3</v>
      </c>
      <c r="K95" s="181"/>
      <c r="L95" s="180">
        <f t="shared" si="6"/>
        <v>-3133</v>
      </c>
      <c r="M95" s="174">
        <f t="shared" si="7"/>
        <v>-8.8111785253608242E-5</v>
      </c>
      <c r="Q95" s="169"/>
    </row>
    <row r="96" spans="3:17" ht="15">
      <c r="C96" s="176"/>
      <c r="D96" s="179" t="s">
        <v>476</v>
      </c>
      <c r="E96" s="172"/>
      <c r="F96" s="173" t="e">
        <f t="shared" si="5"/>
        <v>#DIV/0!</v>
      </c>
      <c r="G96" s="180">
        <v>1482057166</v>
      </c>
      <c r="H96" s="174">
        <f t="shared" si="9"/>
        <v>6.276894020052802E-2</v>
      </c>
      <c r="I96" s="180">
        <v>1312235190</v>
      </c>
      <c r="J96" s="174">
        <f t="shared" si="8"/>
        <v>3.9057426259407967E-2</v>
      </c>
      <c r="K96" s="181"/>
      <c r="L96" s="180">
        <f t="shared" si="6"/>
        <v>-169821976</v>
      </c>
      <c r="M96" s="174">
        <f t="shared" si="7"/>
        <v>-0.11458530743341111</v>
      </c>
      <c r="Q96" s="169"/>
    </row>
    <row r="97" spans="3:17" ht="15">
      <c r="C97" s="176"/>
      <c r="D97" s="179"/>
      <c r="E97" s="172"/>
      <c r="F97" s="174" t="e">
        <f t="shared" si="5"/>
        <v>#DIV/0!</v>
      </c>
      <c r="G97" s="172"/>
      <c r="H97" s="173"/>
      <c r="I97" s="172"/>
      <c r="J97" s="173">
        <f t="shared" si="8"/>
        <v>0</v>
      </c>
      <c r="K97" s="175"/>
      <c r="L97" s="172"/>
      <c r="M97" s="174"/>
      <c r="Q97" s="169"/>
    </row>
    <row r="98" spans="3:17" ht="15">
      <c r="C98" s="176" t="s">
        <v>477</v>
      </c>
      <c r="D98" s="171" t="s">
        <v>93</v>
      </c>
      <c r="E98" s="172"/>
      <c r="F98" s="173" t="e">
        <f t="shared" si="5"/>
        <v>#DIV/0!</v>
      </c>
      <c r="G98" s="172">
        <f>+G99</f>
        <v>12864192022</v>
      </c>
      <c r="H98" s="173">
        <f t="shared" si="9"/>
        <v>0.54483168279962801</v>
      </c>
      <c r="I98" s="172">
        <f>+I99</f>
        <v>17384437464</v>
      </c>
      <c r="J98" s="173">
        <f t="shared" si="8"/>
        <v>0.51743116591124894</v>
      </c>
      <c r="K98" s="175"/>
      <c r="L98" s="172">
        <f t="shared" si="6"/>
        <v>4520245442</v>
      </c>
      <c r="M98" s="174">
        <f t="shared" si="7"/>
        <v>0.35138199385313873</v>
      </c>
      <c r="Q98" s="169"/>
    </row>
    <row r="99" spans="3:17" ht="15">
      <c r="C99" s="176" t="s">
        <v>478</v>
      </c>
      <c r="D99" s="171" t="s">
        <v>479</v>
      </c>
      <c r="E99" s="180"/>
      <c r="F99" s="174" t="e">
        <f t="shared" si="5"/>
        <v>#DIV/0!</v>
      </c>
      <c r="G99" s="172">
        <f>+G100+G104+G112+G121+G133</f>
        <v>12864192022</v>
      </c>
      <c r="H99" s="174">
        <f t="shared" si="9"/>
        <v>0.54483168279962801</v>
      </c>
      <c r="I99" s="172">
        <f>+I100+I104+I112+I121+I133</f>
        <v>17384437464</v>
      </c>
      <c r="J99" s="174">
        <f t="shared" si="8"/>
        <v>0.51743116591124894</v>
      </c>
      <c r="K99" s="181"/>
      <c r="L99" s="172">
        <f t="shared" si="6"/>
        <v>4520245442</v>
      </c>
      <c r="M99" s="174">
        <f t="shared" si="7"/>
        <v>0.35138199385313873</v>
      </c>
      <c r="Q99" s="169"/>
    </row>
    <row r="100" spans="3:17" ht="15">
      <c r="C100" s="176" t="s">
        <v>480</v>
      </c>
      <c r="D100" s="171" t="s">
        <v>481</v>
      </c>
      <c r="E100" s="172"/>
      <c r="F100" s="174" t="e">
        <f t="shared" si="5"/>
        <v>#DIV/0!</v>
      </c>
      <c r="G100" s="172">
        <f>SUM(G101:G102)</f>
        <v>64261663</v>
      </c>
      <c r="H100" s="173">
        <f t="shared" si="9"/>
        <v>2.7216470285826235E-3</v>
      </c>
      <c r="I100" s="172">
        <f>SUM(I101:I102)</f>
        <v>1887852794</v>
      </c>
      <c r="J100" s="173">
        <f t="shared" si="8"/>
        <v>5.6190134094995806E-2</v>
      </c>
      <c r="K100" s="175"/>
      <c r="L100" s="172">
        <f t="shared" si="6"/>
        <v>1823591131</v>
      </c>
      <c r="M100" s="174">
        <f t="shared" si="7"/>
        <v>28.377590088199241</v>
      </c>
      <c r="Q100" s="169"/>
    </row>
    <row r="101" spans="3:17" ht="15">
      <c r="C101" s="176"/>
      <c r="D101" s="179" t="s">
        <v>482</v>
      </c>
      <c r="E101" s="172"/>
      <c r="F101" s="173" t="e">
        <f t="shared" si="5"/>
        <v>#DIV/0!</v>
      </c>
      <c r="G101" s="180">
        <v>0</v>
      </c>
      <c r="H101" s="174">
        <f t="shared" si="9"/>
        <v>0</v>
      </c>
      <c r="I101" s="180">
        <v>1482391131</v>
      </c>
      <c r="J101" s="173">
        <f t="shared" si="8"/>
        <v>4.4121955216452374E-2</v>
      </c>
      <c r="K101" s="175"/>
      <c r="L101" s="180">
        <f t="shared" si="6"/>
        <v>1482391131</v>
      </c>
      <c r="M101" s="174">
        <v>1</v>
      </c>
      <c r="Q101" s="169"/>
    </row>
    <row r="102" spans="3:17">
      <c r="C102" s="182"/>
      <c r="D102" s="179" t="s">
        <v>483</v>
      </c>
      <c r="E102" s="180"/>
      <c r="F102" s="174" t="e">
        <f t="shared" si="5"/>
        <v>#DIV/0!</v>
      </c>
      <c r="G102" s="180">
        <v>64261663</v>
      </c>
      <c r="H102" s="174">
        <f t="shared" si="9"/>
        <v>2.7216470285826235E-3</v>
      </c>
      <c r="I102" s="180">
        <v>405461663</v>
      </c>
      <c r="J102" s="174">
        <f t="shared" si="8"/>
        <v>1.206817887854343E-2</v>
      </c>
      <c r="K102" s="181"/>
      <c r="L102" s="180">
        <f t="shared" si="6"/>
        <v>341200000</v>
      </c>
      <c r="M102" s="174">
        <f t="shared" si="7"/>
        <v>5.3095420204111434</v>
      </c>
      <c r="Q102" s="169"/>
    </row>
    <row r="103" spans="3:17">
      <c r="C103" s="182"/>
      <c r="D103" s="193"/>
      <c r="E103" s="180"/>
      <c r="F103" s="174"/>
      <c r="G103" s="180"/>
      <c r="H103" s="174"/>
      <c r="I103" s="180"/>
      <c r="J103" s="174">
        <f t="shared" si="8"/>
        <v>0</v>
      </c>
      <c r="K103" s="181"/>
      <c r="L103" s="180"/>
      <c r="M103" s="174"/>
      <c r="Q103" s="169"/>
    </row>
    <row r="104" spans="3:17" ht="15">
      <c r="C104" s="176" t="s">
        <v>484</v>
      </c>
      <c r="D104" s="194" t="s">
        <v>485</v>
      </c>
      <c r="E104" s="180"/>
      <c r="F104" s="174" t="e">
        <f t="shared" si="5"/>
        <v>#DIV/0!</v>
      </c>
      <c r="G104" s="172">
        <f>+SUM(G105:G110)</f>
        <v>7057358215</v>
      </c>
      <c r="H104" s="174">
        <f t="shared" si="9"/>
        <v>0.29889730702266321</v>
      </c>
      <c r="I104" s="172">
        <f>+SUM(I105:I109)</f>
        <v>8741120511</v>
      </c>
      <c r="J104" s="174">
        <f t="shared" si="8"/>
        <v>0.26017109766960372</v>
      </c>
      <c r="K104" s="181"/>
      <c r="L104" s="172">
        <f t="shared" si="6"/>
        <v>1683762296</v>
      </c>
      <c r="M104" s="174">
        <f t="shared" si="7"/>
        <v>0.23858251837369715</v>
      </c>
      <c r="Q104" s="169"/>
    </row>
    <row r="105" spans="3:17" hidden="1">
      <c r="C105" s="182"/>
      <c r="D105" s="179" t="s">
        <v>486</v>
      </c>
      <c r="E105" s="180"/>
      <c r="F105" s="174" t="e">
        <f t="shared" si="5"/>
        <v>#DIV/0!</v>
      </c>
      <c r="G105" s="180">
        <v>0</v>
      </c>
      <c r="H105" s="174">
        <f t="shared" si="9"/>
        <v>0</v>
      </c>
      <c r="I105" s="180">
        <v>0</v>
      </c>
      <c r="J105" s="174">
        <f t="shared" si="8"/>
        <v>0</v>
      </c>
      <c r="K105" s="181"/>
      <c r="L105" s="180">
        <f t="shared" si="6"/>
        <v>0</v>
      </c>
      <c r="M105" s="174">
        <v>0</v>
      </c>
      <c r="Q105" s="169"/>
    </row>
    <row r="106" spans="3:17">
      <c r="C106" s="182"/>
      <c r="D106" s="179" t="s">
        <v>487</v>
      </c>
      <c r="E106" s="180"/>
      <c r="F106" s="174" t="e">
        <f t="shared" si="5"/>
        <v>#DIV/0!</v>
      </c>
      <c r="G106" s="180">
        <v>2006302987</v>
      </c>
      <c r="H106" s="174">
        <f t="shared" si="9"/>
        <v>8.4972101686895216E-2</v>
      </c>
      <c r="I106" s="180">
        <v>2070124011</v>
      </c>
      <c r="J106" s="174">
        <f t="shared" si="8"/>
        <v>6.161526266298524E-2</v>
      </c>
      <c r="K106" s="181"/>
      <c r="L106" s="180">
        <f t="shared" si="6"/>
        <v>63821024</v>
      </c>
      <c r="M106" s="174">
        <f t="shared" si="7"/>
        <v>3.1810262165551967E-2</v>
      </c>
      <c r="Q106" s="169"/>
    </row>
    <row r="107" spans="3:17">
      <c r="C107" s="182"/>
      <c r="D107" s="179" t="s">
        <v>488</v>
      </c>
      <c r="E107" s="180"/>
      <c r="F107" s="174" t="e">
        <f t="shared" si="5"/>
        <v>#DIV/0!</v>
      </c>
      <c r="G107" s="180">
        <v>5051055228</v>
      </c>
      <c r="H107" s="174">
        <f t="shared" si="9"/>
        <v>0.213925205335768</v>
      </c>
      <c r="I107" s="180">
        <v>6449396596</v>
      </c>
      <c r="J107" s="174">
        <f t="shared" si="8"/>
        <v>0.19196012565853135</v>
      </c>
      <c r="K107" s="181"/>
      <c r="L107" s="180">
        <f t="shared" si="6"/>
        <v>1398341368</v>
      </c>
      <c r="M107" s="174">
        <f t="shared" si="7"/>
        <v>0.27684143310261983</v>
      </c>
      <c r="Q107" s="169"/>
    </row>
    <row r="108" spans="3:17">
      <c r="C108" s="182"/>
      <c r="D108" s="179" t="s">
        <v>378</v>
      </c>
      <c r="E108" s="180"/>
      <c r="F108" s="174" t="e">
        <f t="shared" si="5"/>
        <v>#DIV/0!</v>
      </c>
      <c r="G108" s="180">
        <v>0</v>
      </c>
      <c r="H108" s="174">
        <f t="shared" si="9"/>
        <v>0</v>
      </c>
      <c r="I108" s="180">
        <v>144547291</v>
      </c>
      <c r="J108" s="174">
        <f t="shared" si="8"/>
        <v>4.3023119653037845E-3</v>
      </c>
      <c r="K108" s="181"/>
      <c r="L108" s="180">
        <f t="shared" si="6"/>
        <v>144547291</v>
      </c>
      <c r="M108" s="174">
        <v>1</v>
      </c>
      <c r="Q108" s="169"/>
    </row>
    <row r="109" spans="3:17">
      <c r="C109" s="182"/>
      <c r="D109" s="179" t="s">
        <v>379</v>
      </c>
      <c r="E109" s="180"/>
      <c r="F109" s="174" t="e">
        <f t="shared" si="5"/>
        <v>#DIV/0!</v>
      </c>
      <c r="G109" s="180">
        <v>0</v>
      </c>
      <c r="H109" s="174">
        <f t="shared" si="9"/>
        <v>0</v>
      </c>
      <c r="I109" s="180">
        <v>77052613</v>
      </c>
      <c r="J109" s="174">
        <f t="shared" si="8"/>
        <v>2.2933973827833406E-3</v>
      </c>
      <c r="K109" s="181"/>
      <c r="L109" s="180">
        <f t="shared" si="6"/>
        <v>77052613</v>
      </c>
      <c r="M109" s="174">
        <v>1</v>
      </c>
      <c r="Q109" s="169"/>
    </row>
    <row r="110" spans="3:17" hidden="1">
      <c r="C110" s="182"/>
      <c r="D110" s="179" t="s">
        <v>489</v>
      </c>
      <c r="E110" s="180"/>
      <c r="F110" s="174"/>
      <c r="G110" s="180">
        <v>0</v>
      </c>
      <c r="H110" s="174">
        <f t="shared" si="9"/>
        <v>0</v>
      </c>
      <c r="I110" s="180">
        <v>0</v>
      </c>
      <c r="J110" s="174">
        <f t="shared" si="8"/>
        <v>0</v>
      </c>
      <c r="K110" s="181"/>
      <c r="L110" s="180">
        <f t="shared" si="6"/>
        <v>0</v>
      </c>
      <c r="M110" s="174">
        <v>0</v>
      </c>
      <c r="Q110" s="169"/>
    </row>
    <row r="111" spans="3:17">
      <c r="C111" s="182"/>
      <c r="D111" s="179"/>
      <c r="E111" s="180"/>
      <c r="F111" s="174" t="e">
        <f>E111/E$22</f>
        <v>#DIV/0!</v>
      </c>
      <c r="G111" s="180"/>
      <c r="H111" s="174"/>
      <c r="I111" s="180"/>
      <c r="J111" s="174"/>
      <c r="K111" s="181"/>
      <c r="L111" s="180"/>
      <c r="M111" s="174"/>
      <c r="Q111" s="169"/>
    </row>
    <row r="112" spans="3:17" ht="15">
      <c r="C112" s="176" t="s">
        <v>490</v>
      </c>
      <c r="D112" s="171" t="s">
        <v>491</v>
      </c>
      <c r="E112" s="180"/>
      <c r="F112" s="174" t="e">
        <f>E112/E$22</f>
        <v>#DIV/0!</v>
      </c>
      <c r="G112" s="172">
        <f>SUM(G113:G119)</f>
        <v>445831732</v>
      </c>
      <c r="H112" s="174">
        <f t="shared" si="9"/>
        <v>1.8882122746273225E-2</v>
      </c>
      <c r="I112" s="172">
        <f>+SUM(I113:I119)</f>
        <v>648282077</v>
      </c>
      <c r="J112" s="174">
        <f t="shared" si="8"/>
        <v>1.9295496425243204E-2</v>
      </c>
      <c r="K112" s="195"/>
      <c r="L112" s="180">
        <f t="shared" si="6"/>
        <v>202450345</v>
      </c>
      <c r="M112" s="174">
        <f t="shared" si="7"/>
        <v>0.4540958627861868</v>
      </c>
      <c r="Q112" s="169"/>
    </row>
    <row r="113" spans="3:17">
      <c r="C113" s="182"/>
      <c r="D113" s="179" t="s">
        <v>492</v>
      </c>
      <c r="E113" s="180"/>
      <c r="F113" s="174" t="e">
        <f>E113/E$22</f>
        <v>#DIV/0!</v>
      </c>
      <c r="G113" s="180">
        <v>239274611</v>
      </c>
      <c r="H113" s="174">
        <f t="shared" si="9"/>
        <v>1.0133896379921153E-2</v>
      </c>
      <c r="I113" s="180">
        <v>462073375</v>
      </c>
      <c r="J113" s="174">
        <f t="shared" si="8"/>
        <v>1.3753172379486535E-2</v>
      </c>
      <c r="K113" s="195"/>
      <c r="L113" s="180">
        <f t="shared" si="6"/>
        <v>222798764</v>
      </c>
      <c r="M113" s="174">
        <f t="shared" si="7"/>
        <v>0.93114251891940181</v>
      </c>
      <c r="Q113" s="169"/>
    </row>
    <row r="114" spans="3:17" ht="15">
      <c r="C114" s="176"/>
      <c r="D114" s="196" t="s">
        <v>493</v>
      </c>
      <c r="E114" s="197"/>
      <c r="F114" s="173" t="e">
        <f>E114/E$22</f>
        <v>#DIV/0!</v>
      </c>
      <c r="G114" s="198">
        <v>22636137</v>
      </c>
      <c r="H114" s="174">
        <f t="shared" si="9"/>
        <v>9.5869873465053628E-4</v>
      </c>
      <c r="I114" s="198">
        <v>39382530</v>
      </c>
      <c r="J114" s="173">
        <f t="shared" si="8"/>
        <v>1.1721833655321512E-3</v>
      </c>
      <c r="K114" s="199"/>
      <c r="L114" s="172">
        <f t="shared" si="6"/>
        <v>16746393</v>
      </c>
      <c r="M114" s="174">
        <f t="shared" si="7"/>
        <v>0.73980790096826154</v>
      </c>
      <c r="Q114" s="169"/>
    </row>
    <row r="115" spans="3:17" ht="15" thickBot="1">
      <c r="C115" s="200"/>
      <c r="D115" s="201" t="s">
        <v>494</v>
      </c>
      <c r="E115" s="202"/>
      <c r="F115" s="203" t="e">
        <f>E115/E$22</f>
        <v>#DIV/0!</v>
      </c>
      <c r="G115" s="202">
        <v>4612901</v>
      </c>
      <c r="H115" s="203">
        <f>G115/G$22</f>
        <v>1.9536824466861077E-4</v>
      </c>
      <c r="I115" s="180">
        <v>12121676</v>
      </c>
      <c r="J115" s="174">
        <f t="shared" si="8"/>
        <v>3.6079010082821762E-4</v>
      </c>
      <c r="K115" s="204"/>
      <c r="L115" s="180">
        <f t="shared" si="6"/>
        <v>7508775</v>
      </c>
      <c r="M115" s="174">
        <f t="shared" si="7"/>
        <v>1.6277771840323476</v>
      </c>
      <c r="Q115" s="169"/>
    </row>
    <row r="116" spans="3:17" ht="15" hidden="1">
      <c r="C116" s="163"/>
      <c r="D116" s="205" t="s">
        <v>495</v>
      </c>
      <c r="E116" s="168"/>
      <c r="F116" s="166" t="e">
        <f>+E116/$E$22</f>
        <v>#DIV/0!</v>
      </c>
      <c r="G116" s="206">
        <v>0</v>
      </c>
      <c r="H116" s="207">
        <f t="shared" ref="H116:H152" si="10">G116/G$22</f>
        <v>0</v>
      </c>
      <c r="I116" s="206">
        <v>0</v>
      </c>
      <c r="J116" s="173">
        <f>I116/I$22</f>
        <v>0</v>
      </c>
      <c r="K116" s="208"/>
      <c r="L116" s="172">
        <f t="shared" si="6"/>
        <v>0</v>
      </c>
      <c r="M116" s="174">
        <v>0</v>
      </c>
      <c r="Q116" s="169"/>
    </row>
    <row r="117" spans="3:17" ht="15">
      <c r="C117" s="170"/>
      <c r="D117" s="179" t="s">
        <v>496</v>
      </c>
      <c r="E117" s="172"/>
      <c r="F117" s="173" t="e">
        <f t="shared" ref="F117:F153" si="11">+E117/$E$22</f>
        <v>#DIV/0!</v>
      </c>
      <c r="G117" s="180">
        <v>179308083</v>
      </c>
      <c r="H117" s="174">
        <f t="shared" si="10"/>
        <v>7.5941593870329253E-3</v>
      </c>
      <c r="I117" s="180">
        <v>98766176</v>
      </c>
      <c r="J117" s="173">
        <f t="shared" si="8"/>
        <v>2.939680832704775E-3</v>
      </c>
      <c r="K117" s="209"/>
      <c r="L117" s="172">
        <f t="shared" si="6"/>
        <v>-80541907</v>
      </c>
      <c r="M117" s="174">
        <f t="shared" si="7"/>
        <v>-0.44918168580275325</v>
      </c>
      <c r="Q117" s="169"/>
    </row>
    <row r="118" spans="3:17" ht="15" hidden="1">
      <c r="C118" s="170"/>
      <c r="D118" s="179" t="s">
        <v>497</v>
      </c>
      <c r="E118" s="172"/>
      <c r="F118" s="173" t="e">
        <f t="shared" si="11"/>
        <v>#DIV/0!</v>
      </c>
      <c r="G118" s="180">
        <v>0</v>
      </c>
      <c r="H118" s="174">
        <f t="shared" si="10"/>
        <v>0</v>
      </c>
      <c r="I118" s="180">
        <v>0</v>
      </c>
      <c r="J118" s="173">
        <f t="shared" si="8"/>
        <v>0</v>
      </c>
      <c r="K118" s="209"/>
      <c r="L118" s="172">
        <f t="shared" si="6"/>
        <v>0</v>
      </c>
      <c r="M118" s="174">
        <v>0</v>
      </c>
      <c r="Q118" s="169"/>
    </row>
    <row r="119" spans="3:17" ht="15">
      <c r="C119" s="170"/>
      <c r="D119" s="183" t="s">
        <v>498</v>
      </c>
      <c r="E119" s="210"/>
      <c r="F119" s="173" t="e">
        <f>E119/E$116</f>
        <v>#DIV/0!</v>
      </c>
      <c r="G119" s="211">
        <v>0</v>
      </c>
      <c r="H119" s="174">
        <f t="shared" si="10"/>
        <v>0</v>
      </c>
      <c r="I119" s="211">
        <v>35938320</v>
      </c>
      <c r="J119" s="173">
        <f t="shared" si="8"/>
        <v>1.069669746691526E-3</v>
      </c>
      <c r="K119" s="209"/>
      <c r="L119" s="172">
        <f t="shared" si="6"/>
        <v>35938320</v>
      </c>
      <c r="M119" s="174">
        <v>1</v>
      </c>
      <c r="Q119" s="169"/>
    </row>
    <row r="120" spans="3:17" ht="15">
      <c r="C120" s="170"/>
      <c r="D120" s="183"/>
      <c r="E120" s="210"/>
      <c r="F120" s="173"/>
      <c r="G120" s="210"/>
      <c r="H120" s="173"/>
      <c r="I120" s="211"/>
      <c r="J120" s="173"/>
      <c r="K120" s="209"/>
      <c r="L120" s="172"/>
      <c r="M120" s="174"/>
      <c r="Q120" s="169"/>
    </row>
    <row r="121" spans="3:17" ht="15">
      <c r="C121" s="170" t="s">
        <v>499</v>
      </c>
      <c r="D121" s="171" t="s">
        <v>500</v>
      </c>
      <c r="E121" s="180"/>
      <c r="F121" s="174" t="e">
        <f t="shared" si="11"/>
        <v>#DIV/0!</v>
      </c>
      <c r="G121" s="172">
        <f>+SUM(G122:G131)</f>
        <v>1879605559</v>
      </c>
      <c r="H121" s="174">
        <f t="shared" si="10"/>
        <v>7.9606139115318747E-2</v>
      </c>
      <c r="I121" s="172">
        <f>+SUM(I122:I131)</f>
        <v>1730102674</v>
      </c>
      <c r="J121" s="174">
        <f t="shared" si="8"/>
        <v>5.149485254313256E-2</v>
      </c>
      <c r="K121" s="195"/>
      <c r="L121" s="180">
        <f t="shared" si="6"/>
        <v>-149502885</v>
      </c>
      <c r="M121" s="174">
        <f t="shared" si="7"/>
        <v>-7.953949927640111E-2</v>
      </c>
      <c r="Q121" s="169"/>
    </row>
    <row r="122" spans="3:17" ht="15">
      <c r="C122" s="170"/>
      <c r="D122" s="183" t="s">
        <v>501</v>
      </c>
      <c r="E122" s="210"/>
      <c r="F122" s="173" t="e">
        <f>E122/E$116</f>
        <v>#DIV/0!</v>
      </c>
      <c r="G122" s="211">
        <v>16942289</v>
      </c>
      <c r="H122" s="174">
        <f t="shared" si="10"/>
        <v>7.1754959896132894E-4</v>
      </c>
      <c r="I122" s="211">
        <v>29048761</v>
      </c>
      <c r="J122" s="173">
        <f t="shared" si="8"/>
        <v>8.6460860776387655E-4</v>
      </c>
      <c r="K122" s="209"/>
      <c r="L122" s="172">
        <f t="shared" si="6"/>
        <v>12106472</v>
      </c>
      <c r="M122" s="174">
        <f t="shared" si="7"/>
        <v>0.71457121289809189</v>
      </c>
      <c r="Q122" s="169"/>
    </row>
    <row r="123" spans="3:17">
      <c r="C123" s="178"/>
      <c r="D123" s="179" t="s">
        <v>502</v>
      </c>
      <c r="E123" s="180"/>
      <c r="F123" s="174" t="e">
        <f t="shared" si="11"/>
        <v>#DIV/0!</v>
      </c>
      <c r="G123" s="180">
        <v>0</v>
      </c>
      <c r="H123" s="174">
        <f t="shared" si="10"/>
        <v>0</v>
      </c>
      <c r="I123" s="180">
        <v>241043</v>
      </c>
      <c r="J123" s="174">
        <f t="shared" si="8"/>
        <v>7.1744145177561305E-6</v>
      </c>
      <c r="K123" s="195"/>
      <c r="L123" s="180">
        <f t="shared" si="6"/>
        <v>241043</v>
      </c>
      <c r="M123" s="174">
        <v>1</v>
      </c>
      <c r="Q123" s="169"/>
    </row>
    <row r="124" spans="3:17" ht="15">
      <c r="C124" s="170"/>
      <c r="D124" s="183" t="s">
        <v>500</v>
      </c>
      <c r="E124" s="210"/>
      <c r="F124" s="173" t="e">
        <f>E124/E$116</f>
        <v>#DIV/0!</v>
      </c>
      <c r="G124" s="211">
        <v>236329543</v>
      </c>
      <c r="H124" s="174">
        <f t="shared" si="10"/>
        <v>1.000916516076217E-2</v>
      </c>
      <c r="I124" s="211">
        <v>253721228</v>
      </c>
      <c r="J124" s="173">
        <f t="shared" si="8"/>
        <v>7.5517698569388583E-3</v>
      </c>
      <c r="K124" s="209"/>
      <c r="L124" s="172">
        <f t="shared" si="6"/>
        <v>17391685</v>
      </c>
      <c r="M124" s="174">
        <f t="shared" si="7"/>
        <v>7.3590820594105752E-2</v>
      </c>
      <c r="Q124" s="169"/>
    </row>
    <row r="125" spans="3:17">
      <c r="C125" s="178"/>
      <c r="D125" s="179" t="s">
        <v>503</v>
      </c>
      <c r="E125" s="180"/>
      <c r="F125" s="174" t="e">
        <f t="shared" si="11"/>
        <v>#DIV/0!</v>
      </c>
      <c r="G125" s="180">
        <v>7480000</v>
      </c>
      <c r="H125" s="174">
        <f t="shared" si="10"/>
        <v>3.1679727575363283E-4</v>
      </c>
      <c r="I125" s="180">
        <v>11750000</v>
      </c>
      <c r="J125" s="174">
        <f t="shared" si="8"/>
        <v>3.4972751991816617E-4</v>
      </c>
      <c r="K125" s="195"/>
      <c r="L125" s="180">
        <f t="shared" si="6"/>
        <v>4270000</v>
      </c>
      <c r="M125" s="174">
        <f t="shared" si="7"/>
        <v>0.57085561497326198</v>
      </c>
      <c r="Q125" s="169"/>
    </row>
    <row r="126" spans="3:17" ht="15" hidden="1">
      <c r="C126" s="178"/>
      <c r="D126" s="179" t="s">
        <v>504</v>
      </c>
      <c r="E126" s="180"/>
      <c r="F126" s="174" t="e">
        <f t="shared" si="11"/>
        <v>#DIV/0!</v>
      </c>
      <c r="G126" s="180">
        <v>0</v>
      </c>
      <c r="H126" s="174">
        <f t="shared" si="10"/>
        <v>0</v>
      </c>
      <c r="I126" s="180">
        <v>0</v>
      </c>
      <c r="J126" s="174">
        <f t="shared" si="8"/>
        <v>0</v>
      </c>
      <c r="K126" s="195"/>
      <c r="L126" s="172">
        <f t="shared" si="6"/>
        <v>0</v>
      </c>
      <c r="M126" s="174">
        <v>0</v>
      </c>
      <c r="Q126" s="169"/>
    </row>
    <row r="127" spans="3:17" ht="15">
      <c r="C127" s="178"/>
      <c r="D127" s="212" t="s">
        <v>505</v>
      </c>
      <c r="E127" s="180"/>
      <c r="F127" s="174" t="e">
        <f t="shared" si="11"/>
        <v>#DIV/0!</v>
      </c>
      <c r="G127" s="180">
        <v>33539547</v>
      </c>
      <c r="H127" s="174">
        <f t="shared" si="10"/>
        <v>1.4204862459372899E-3</v>
      </c>
      <c r="I127" s="180">
        <v>27464793</v>
      </c>
      <c r="J127" s="174">
        <f t="shared" si="8"/>
        <v>8.1746331412389881E-4</v>
      </c>
      <c r="K127" s="195"/>
      <c r="L127" s="172">
        <f t="shared" si="6"/>
        <v>-6074754</v>
      </c>
      <c r="M127" s="174">
        <f t="shared" si="7"/>
        <v>-0.18112212427913829</v>
      </c>
      <c r="Q127" s="169"/>
    </row>
    <row r="128" spans="3:17" ht="15">
      <c r="C128" s="170"/>
      <c r="D128" s="179" t="s">
        <v>506</v>
      </c>
      <c r="E128" s="172"/>
      <c r="F128" s="173" t="e">
        <f t="shared" si="11"/>
        <v>#DIV/0!</v>
      </c>
      <c r="G128" s="180">
        <v>1269927220</v>
      </c>
      <c r="H128" s="174">
        <f t="shared" si="10"/>
        <v>5.378469033440967E-2</v>
      </c>
      <c r="I128" s="180">
        <v>1168272460</v>
      </c>
      <c r="J128" s="173">
        <f t="shared" si="8"/>
        <v>3.4772513193574044E-2</v>
      </c>
      <c r="K128" s="209"/>
      <c r="L128" s="172">
        <f t="shared" si="6"/>
        <v>-101654760</v>
      </c>
      <c r="M128" s="174">
        <f t="shared" si="7"/>
        <v>-8.0047705411023476E-2</v>
      </c>
      <c r="Q128" s="169"/>
    </row>
    <row r="129" spans="3:17" ht="15">
      <c r="C129" s="170"/>
      <c r="D129" s="183" t="s">
        <v>507</v>
      </c>
      <c r="E129" s="172"/>
      <c r="F129" s="173" t="e">
        <f t="shared" si="11"/>
        <v>#DIV/0!</v>
      </c>
      <c r="G129" s="180">
        <v>0</v>
      </c>
      <c r="H129" s="174">
        <f t="shared" si="10"/>
        <v>0</v>
      </c>
      <c r="I129" s="180">
        <v>33171040</v>
      </c>
      <c r="J129" s="173">
        <f t="shared" si="8"/>
        <v>9.8730430232393937E-4</v>
      </c>
      <c r="K129" s="209"/>
      <c r="L129" s="172">
        <f t="shared" si="6"/>
        <v>33171040</v>
      </c>
      <c r="M129" s="174">
        <v>1</v>
      </c>
      <c r="Q129" s="169"/>
    </row>
    <row r="130" spans="3:17">
      <c r="C130" s="178"/>
      <c r="D130" s="179" t="s">
        <v>508</v>
      </c>
      <c r="E130" s="180"/>
      <c r="F130" s="174" t="e">
        <f t="shared" si="11"/>
        <v>#DIV/0!</v>
      </c>
      <c r="G130" s="180">
        <v>0</v>
      </c>
      <c r="H130" s="174">
        <f t="shared" si="10"/>
        <v>0</v>
      </c>
      <c r="I130" s="180">
        <v>4106305</v>
      </c>
      <c r="J130" s="174">
        <f t="shared" si="8"/>
        <v>1.2222024371723962E-4</v>
      </c>
      <c r="K130" s="195"/>
      <c r="L130" s="180">
        <f t="shared" si="6"/>
        <v>4106305</v>
      </c>
      <c r="M130" s="174">
        <v>1</v>
      </c>
      <c r="Q130" s="169"/>
    </row>
    <row r="131" spans="3:17">
      <c r="C131" s="178"/>
      <c r="D131" s="179" t="s">
        <v>509</v>
      </c>
      <c r="E131" s="180"/>
      <c r="F131" s="174" t="e">
        <f t="shared" si="11"/>
        <v>#DIV/0!</v>
      </c>
      <c r="G131" s="180">
        <v>315386960</v>
      </c>
      <c r="H131" s="174">
        <f t="shared" si="10"/>
        <v>1.3357450499494649E-2</v>
      </c>
      <c r="I131" s="180">
        <v>202327044</v>
      </c>
      <c r="J131" s="174">
        <f t="shared" si="8"/>
        <v>6.0220710902547823E-3</v>
      </c>
      <c r="K131" s="195"/>
      <c r="L131" s="180">
        <f t="shared" si="6"/>
        <v>-113059916</v>
      </c>
      <c r="M131" s="174">
        <f t="shared" si="7"/>
        <v>-0.35847999549505788</v>
      </c>
      <c r="Q131" s="169"/>
    </row>
    <row r="132" spans="3:17">
      <c r="C132" s="178"/>
      <c r="D132" s="179"/>
      <c r="E132" s="180"/>
      <c r="F132" s="174" t="e">
        <f>+E132/$E$22</f>
        <v>#DIV/0!</v>
      </c>
      <c r="G132" s="180"/>
      <c r="H132" s="174"/>
      <c r="I132" s="180"/>
      <c r="J132" s="174"/>
      <c r="K132" s="195"/>
      <c r="L132" s="180"/>
      <c r="M132" s="174"/>
      <c r="Q132" s="169"/>
    </row>
    <row r="133" spans="3:17" ht="15">
      <c r="C133" s="170" t="s">
        <v>510</v>
      </c>
      <c r="D133" s="171" t="s">
        <v>511</v>
      </c>
      <c r="E133" s="180"/>
      <c r="F133" s="174" t="e">
        <f>+E133/$E$22</f>
        <v>#DIV/0!</v>
      </c>
      <c r="G133" s="172">
        <f>+SUM(G134:G135)</f>
        <v>3417134853</v>
      </c>
      <c r="H133" s="174">
        <f>G133/G$22</f>
        <v>0.14472446688679019</v>
      </c>
      <c r="I133" s="172">
        <f>+SUM(I134:I135)</f>
        <v>4377079408</v>
      </c>
      <c r="J133" s="174">
        <f t="shared" si="8"/>
        <v>0.13027958517827362</v>
      </c>
      <c r="K133" s="195"/>
      <c r="L133" s="180">
        <f t="shared" si="6"/>
        <v>959944555</v>
      </c>
      <c r="M133" s="174">
        <f t="shared" si="7"/>
        <v>0.28092088732091958</v>
      </c>
      <c r="Q133" s="169"/>
    </row>
    <row r="134" spans="3:17">
      <c r="C134" s="178"/>
      <c r="D134" s="179" t="s">
        <v>512</v>
      </c>
      <c r="E134" s="180"/>
      <c r="F134" s="174" t="e">
        <f>+E134/$E$22</f>
        <v>#DIV/0!</v>
      </c>
      <c r="G134" s="180">
        <v>943833132</v>
      </c>
      <c r="H134" s="174">
        <f>G134/G$22</f>
        <v>3.9973765372141569E-2</v>
      </c>
      <c r="I134" s="180">
        <v>1648917902</v>
      </c>
      <c r="J134" s="174">
        <f t="shared" si="8"/>
        <v>4.9078465397031985E-2</v>
      </c>
      <c r="K134" s="195"/>
      <c r="L134" s="180">
        <f t="shared" si="6"/>
        <v>705084770</v>
      </c>
      <c r="M134" s="174">
        <f t="shared" si="7"/>
        <v>0.74704388529560539</v>
      </c>
      <c r="Q134" s="169"/>
    </row>
    <row r="135" spans="3:17">
      <c r="C135" s="178"/>
      <c r="D135" s="179" t="s">
        <v>513</v>
      </c>
      <c r="E135" s="180"/>
      <c r="F135" s="174" t="e">
        <f>+E135/$E$22</f>
        <v>#DIV/0!</v>
      </c>
      <c r="G135" s="180">
        <v>2473301721</v>
      </c>
      <c r="H135" s="174">
        <f>G135/G$22</f>
        <v>0.10475070151464862</v>
      </c>
      <c r="I135" s="180">
        <v>2728161506</v>
      </c>
      <c r="J135" s="174">
        <f t="shared" si="8"/>
        <v>8.1201119781241643E-2</v>
      </c>
      <c r="K135" s="195"/>
      <c r="L135" s="180">
        <f t="shared" si="6"/>
        <v>254859785</v>
      </c>
      <c r="M135" s="174">
        <f t="shared" si="7"/>
        <v>0.10304435679483361</v>
      </c>
      <c r="Q135" s="169"/>
    </row>
    <row r="136" spans="3:17">
      <c r="C136" s="178"/>
      <c r="D136" s="179"/>
      <c r="E136" s="180"/>
      <c r="F136" s="174" t="e">
        <f>+E136/$E$22</f>
        <v>#DIV/0!</v>
      </c>
      <c r="G136" s="180"/>
      <c r="H136" s="174"/>
      <c r="I136" s="180"/>
      <c r="J136" s="174">
        <f t="shared" si="8"/>
        <v>0</v>
      </c>
      <c r="K136" s="195"/>
      <c r="L136" s="180"/>
      <c r="M136" s="174"/>
      <c r="Q136" s="169"/>
    </row>
    <row r="137" spans="3:17" ht="15">
      <c r="C137" s="170" t="s">
        <v>514</v>
      </c>
      <c r="D137" s="171" t="s">
        <v>128</v>
      </c>
      <c r="E137" s="172"/>
      <c r="F137" s="173" t="e">
        <f t="shared" si="11"/>
        <v>#DIV/0!</v>
      </c>
      <c r="G137" s="172">
        <f>+G138+G145+G151</f>
        <v>8782497058</v>
      </c>
      <c r="H137" s="173">
        <f t="shared" si="10"/>
        <v>0.37196138265891643</v>
      </c>
      <c r="I137" s="172">
        <f>+I138+I145+I151</f>
        <v>11872376743</v>
      </c>
      <c r="J137" s="174">
        <f t="shared" si="8"/>
        <v>0.35336994671178773</v>
      </c>
      <c r="K137" s="195"/>
      <c r="L137" s="180">
        <f t="shared" si="6"/>
        <v>3089879685</v>
      </c>
      <c r="M137" s="174">
        <f t="shared" si="7"/>
        <v>0.35182245602751672</v>
      </c>
      <c r="Q137" s="169"/>
    </row>
    <row r="138" spans="3:17" ht="15">
      <c r="C138" s="178"/>
      <c r="D138" s="179" t="s">
        <v>229</v>
      </c>
      <c r="E138" s="180"/>
      <c r="F138" s="174" t="e">
        <f t="shared" si="11"/>
        <v>#DIV/0!</v>
      </c>
      <c r="G138" s="172">
        <f>+G139+G142</f>
        <v>7000000000</v>
      </c>
      <c r="H138" s="174">
        <f t="shared" si="10"/>
        <v>0.29646803880687567</v>
      </c>
      <c r="I138" s="172">
        <f>+I139+I142</f>
        <v>9285115000</v>
      </c>
      <c r="J138" s="174">
        <f t="shared" si="8"/>
        <v>0.27636257371106077</v>
      </c>
      <c r="K138" s="195"/>
      <c r="L138" s="180">
        <f t="shared" si="6"/>
        <v>2285115000</v>
      </c>
      <c r="M138" s="174">
        <f t="shared" si="7"/>
        <v>0.32644499999999999</v>
      </c>
      <c r="Q138" s="169"/>
    </row>
    <row r="139" spans="3:17" ht="15">
      <c r="C139" s="178"/>
      <c r="D139" s="179" t="s">
        <v>515</v>
      </c>
      <c r="E139" s="180"/>
      <c r="F139" s="174" t="e">
        <f t="shared" si="11"/>
        <v>#DIV/0!</v>
      </c>
      <c r="G139" s="172">
        <f>+G140</f>
        <v>6200000000</v>
      </c>
      <c r="H139" s="174">
        <f t="shared" si="10"/>
        <v>0.262585977228947</v>
      </c>
      <c r="I139" s="172">
        <f>+SUM(I140:I141)</f>
        <v>9285115000</v>
      </c>
      <c r="J139" s="174">
        <f t="shared" si="8"/>
        <v>0.27636257371106077</v>
      </c>
      <c r="K139" s="195"/>
      <c r="L139" s="180">
        <f t="shared" si="6"/>
        <v>3085115000</v>
      </c>
      <c r="M139" s="174">
        <f t="shared" si="7"/>
        <v>0.49759919354838711</v>
      </c>
      <c r="Q139" s="169"/>
    </row>
    <row r="140" spans="3:17">
      <c r="C140" s="178"/>
      <c r="D140" s="179" t="s">
        <v>230</v>
      </c>
      <c r="E140" s="180"/>
      <c r="F140" s="174" t="e">
        <f t="shared" si="11"/>
        <v>#DIV/0!</v>
      </c>
      <c r="G140" s="180">
        <v>6200000000</v>
      </c>
      <c r="H140" s="174">
        <f t="shared" si="10"/>
        <v>0.262585977228947</v>
      </c>
      <c r="I140" s="180">
        <v>7500000000</v>
      </c>
      <c r="J140" s="174">
        <f t="shared" si="8"/>
        <v>0.22323033186265928</v>
      </c>
      <c r="K140" s="195"/>
      <c r="L140" s="180">
        <f t="shared" si="6"/>
        <v>1300000000</v>
      </c>
      <c r="M140" s="174">
        <f t="shared" si="7"/>
        <v>0.20967741935483872</v>
      </c>
      <c r="Q140" s="169"/>
    </row>
    <row r="141" spans="3:17">
      <c r="C141" s="178"/>
      <c r="D141" s="179" t="s">
        <v>516</v>
      </c>
      <c r="E141" s="180"/>
      <c r="F141" s="174" t="e">
        <f t="shared" si="11"/>
        <v>#DIV/0!</v>
      </c>
      <c r="G141" s="180">
        <v>0</v>
      </c>
      <c r="H141" s="174">
        <f t="shared" si="10"/>
        <v>0</v>
      </c>
      <c r="I141" s="180">
        <v>1785115000</v>
      </c>
      <c r="J141" s="174">
        <f t="shared" si="8"/>
        <v>5.3132241848401471E-2</v>
      </c>
      <c r="K141" s="195"/>
      <c r="L141" s="180">
        <f t="shared" si="6"/>
        <v>1785115000</v>
      </c>
      <c r="M141" s="174">
        <v>1</v>
      </c>
      <c r="Q141" s="169"/>
    </row>
    <row r="142" spans="3:17">
      <c r="C142" s="178"/>
      <c r="D142" s="212" t="s">
        <v>517</v>
      </c>
      <c r="E142" s="180"/>
      <c r="F142" s="174"/>
      <c r="G142" s="180">
        <v>800000000</v>
      </c>
      <c r="H142" s="174">
        <f t="shared" si="10"/>
        <v>3.3882061577928647E-2</v>
      </c>
      <c r="I142" s="180">
        <v>0</v>
      </c>
      <c r="J142" s="174"/>
      <c r="K142" s="195"/>
      <c r="L142" s="180">
        <f t="shared" si="6"/>
        <v>-800000000</v>
      </c>
      <c r="M142" s="174">
        <f t="shared" si="7"/>
        <v>-1</v>
      </c>
      <c r="Q142" s="169"/>
    </row>
    <row r="143" spans="3:17">
      <c r="C143" s="178"/>
      <c r="D143" s="212"/>
      <c r="E143" s="180"/>
      <c r="F143" s="174" t="e">
        <f t="shared" si="11"/>
        <v>#DIV/0!</v>
      </c>
      <c r="G143" s="180"/>
      <c r="H143" s="174"/>
      <c r="I143" s="180"/>
      <c r="J143" s="174">
        <f t="shared" si="8"/>
        <v>0</v>
      </c>
      <c r="K143" s="195"/>
      <c r="L143" s="180"/>
      <c r="M143" s="174"/>
      <c r="Q143" s="169"/>
    </row>
    <row r="144" spans="3:17" ht="15">
      <c r="C144" s="170" t="s">
        <v>518</v>
      </c>
      <c r="D144" s="194" t="s">
        <v>337</v>
      </c>
      <c r="E144" s="172"/>
      <c r="F144" s="173" t="e">
        <f t="shared" si="11"/>
        <v>#DIV/0!</v>
      </c>
      <c r="G144" s="172">
        <f>+G145+G151</f>
        <v>1782497058</v>
      </c>
      <c r="H144" s="173">
        <f t="shared" si="10"/>
        <v>7.5493343852040803E-2</v>
      </c>
      <c r="I144" s="172">
        <f>+I145+I151</f>
        <v>2587261743</v>
      </c>
      <c r="J144" s="173">
        <f t="shared" si="8"/>
        <v>7.7007373000726964E-2</v>
      </c>
      <c r="K144" s="209"/>
      <c r="L144" s="172">
        <f t="shared" si="6"/>
        <v>804764685</v>
      </c>
      <c r="M144" s="174">
        <f t="shared" si="7"/>
        <v>0.45148163436688266</v>
      </c>
      <c r="Q144" s="169"/>
    </row>
    <row r="145" spans="2:17" ht="15">
      <c r="C145" s="170" t="s">
        <v>519</v>
      </c>
      <c r="D145" s="171" t="s">
        <v>248</v>
      </c>
      <c r="E145" s="180"/>
      <c r="F145" s="174" t="e">
        <f t="shared" si="11"/>
        <v>#DIV/0!</v>
      </c>
      <c r="G145" s="172">
        <f>+SUM(G146:G149)</f>
        <v>656795137</v>
      </c>
      <c r="H145" s="174">
        <f t="shared" si="10"/>
        <v>2.7816966594897602E-2</v>
      </c>
      <c r="I145" s="172">
        <f>+SUM(I146:I149)</f>
        <v>1631957666</v>
      </c>
      <c r="J145" s="174">
        <f t="shared" si="8"/>
        <v>4.857366018226545E-2</v>
      </c>
      <c r="K145" s="195"/>
      <c r="L145" s="180">
        <f t="shared" si="6"/>
        <v>975162529</v>
      </c>
      <c r="M145" s="174">
        <f t="shared" si="7"/>
        <v>1.4847286072399772</v>
      </c>
      <c r="Q145" s="169"/>
    </row>
    <row r="146" spans="2:17">
      <c r="C146" s="178"/>
      <c r="D146" s="179" t="s">
        <v>520</v>
      </c>
      <c r="E146" s="180"/>
      <c r="F146" s="174" t="e">
        <f t="shared" si="11"/>
        <v>#DIV/0!</v>
      </c>
      <c r="G146" s="180">
        <v>239813237</v>
      </c>
      <c r="H146" s="174">
        <f t="shared" si="10"/>
        <v>1.0156708579045494E-2</v>
      </c>
      <c r="I146" s="180">
        <v>286514157</v>
      </c>
      <c r="J146" s="174">
        <f t="shared" si="8"/>
        <v>8.5278200467280088E-3</v>
      </c>
      <c r="K146" s="195"/>
      <c r="L146" s="180">
        <f t="shared" si="6"/>
        <v>46700920</v>
      </c>
      <c r="M146" s="174">
        <f t="shared" si="7"/>
        <v>0.19473870827238782</v>
      </c>
      <c r="Q146" s="169"/>
    </row>
    <row r="147" spans="2:17" ht="15">
      <c r="C147" s="178"/>
      <c r="D147" s="183" t="s">
        <v>521</v>
      </c>
      <c r="E147" s="180"/>
      <c r="F147" s="174" t="e">
        <f t="shared" si="11"/>
        <v>#DIV/0!</v>
      </c>
      <c r="G147" s="180">
        <v>103401319</v>
      </c>
      <c r="H147" s="174">
        <f t="shared" si="10"/>
        <v>4.3793123219963035E-3</v>
      </c>
      <c r="I147" s="180">
        <v>331862928</v>
      </c>
      <c r="J147" s="174">
        <f t="shared" si="8"/>
        <v>9.8775828733805061E-3</v>
      </c>
      <c r="K147" s="195"/>
      <c r="L147" s="172">
        <f t="shared" si="6"/>
        <v>228461609</v>
      </c>
      <c r="M147" s="174">
        <f t="shared" si="7"/>
        <v>2.2094651326449712</v>
      </c>
      <c r="Q147" s="169"/>
    </row>
    <row r="148" spans="2:17">
      <c r="C148" s="178"/>
      <c r="D148" s="183" t="s">
        <v>522</v>
      </c>
      <c r="E148" s="180"/>
      <c r="F148" s="174" t="e">
        <f t="shared" si="11"/>
        <v>#DIV/0!</v>
      </c>
      <c r="G148" s="180">
        <v>313580581</v>
      </c>
      <c r="H148" s="174">
        <f t="shared" si="10"/>
        <v>1.3280945693855802E-2</v>
      </c>
      <c r="I148" s="180">
        <v>313580581</v>
      </c>
      <c r="J148" s="174">
        <f t="shared" si="8"/>
        <v>9.3334262883087351E-3</v>
      </c>
      <c r="K148" s="195"/>
      <c r="L148" s="180">
        <f t="shared" si="6"/>
        <v>0</v>
      </c>
      <c r="M148" s="174">
        <f t="shared" si="7"/>
        <v>0</v>
      </c>
      <c r="Q148" s="169"/>
    </row>
    <row r="149" spans="2:17">
      <c r="C149" s="178"/>
      <c r="D149" s="183" t="s">
        <v>523</v>
      </c>
      <c r="E149" s="180"/>
      <c r="F149" s="174" t="e">
        <f t="shared" si="11"/>
        <v>#DIV/0!</v>
      </c>
      <c r="G149" s="180">
        <v>0</v>
      </c>
      <c r="H149" s="174">
        <f t="shared" si="10"/>
        <v>0</v>
      </c>
      <c r="I149" s="180">
        <v>700000000</v>
      </c>
      <c r="J149" s="174">
        <f t="shared" si="8"/>
        <v>2.0834830973848199E-2</v>
      </c>
      <c r="K149" s="195"/>
      <c r="L149" s="180">
        <f t="shared" si="6"/>
        <v>700000000</v>
      </c>
      <c r="M149" s="174">
        <v>1</v>
      </c>
      <c r="Q149" s="169"/>
    </row>
    <row r="150" spans="2:17" ht="15">
      <c r="C150" s="170"/>
      <c r="D150" s="194"/>
      <c r="E150" s="172"/>
      <c r="F150" s="173" t="e">
        <f t="shared" si="11"/>
        <v>#DIV/0!</v>
      </c>
      <c r="G150" s="172"/>
      <c r="H150" s="173"/>
      <c r="I150" s="172"/>
      <c r="J150" s="173">
        <f t="shared" si="8"/>
        <v>0</v>
      </c>
      <c r="K150" s="209"/>
      <c r="L150" s="172"/>
      <c r="M150" s="174"/>
      <c r="Q150" s="169"/>
    </row>
    <row r="151" spans="2:17" ht="15">
      <c r="C151" s="170" t="s">
        <v>524</v>
      </c>
      <c r="D151" s="171" t="s">
        <v>246</v>
      </c>
      <c r="E151" s="180"/>
      <c r="F151" s="174" t="e">
        <f t="shared" si="11"/>
        <v>#DIV/0!</v>
      </c>
      <c r="G151" s="172">
        <f>+G152</f>
        <v>1125701921</v>
      </c>
      <c r="H151" s="174">
        <f t="shared" si="10"/>
        <v>4.7676377257143208E-2</v>
      </c>
      <c r="I151" s="172">
        <f>+I152</f>
        <v>955304077</v>
      </c>
      <c r="J151" s="174">
        <f t="shared" si="8"/>
        <v>2.8433712818461521E-2</v>
      </c>
      <c r="K151" s="195"/>
      <c r="L151" s="180">
        <f>I151-G151</f>
        <v>-170397844</v>
      </c>
      <c r="M151" s="174">
        <f>L151/G151</f>
        <v>-0.15137030578097416</v>
      </c>
      <c r="Q151" s="169"/>
    </row>
    <row r="152" spans="2:17" ht="15">
      <c r="C152" s="170"/>
      <c r="D152" s="183" t="s">
        <v>525</v>
      </c>
      <c r="E152" s="172"/>
      <c r="F152" s="173" t="e">
        <f t="shared" si="11"/>
        <v>#DIV/0!</v>
      </c>
      <c r="G152" s="180">
        <v>1125701921</v>
      </c>
      <c r="H152" s="173">
        <f t="shared" si="10"/>
        <v>4.7676377257143208E-2</v>
      </c>
      <c r="I152" s="180">
        <v>955304077</v>
      </c>
      <c r="J152" s="173">
        <f t="shared" si="8"/>
        <v>2.8433712818461521E-2</v>
      </c>
      <c r="K152" s="209"/>
      <c r="L152" s="172">
        <f>I152-G152</f>
        <v>-170397844</v>
      </c>
      <c r="M152" s="174">
        <f>L152/G152</f>
        <v>-0.15137030578097416</v>
      </c>
      <c r="Q152" s="169"/>
    </row>
    <row r="153" spans="2:17">
      <c r="C153" s="213"/>
      <c r="D153" s="179"/>
      <c r="E153" s="180"/>
      <c r="F153" s="174" t="e">
        <f t="shared" si="11"/>
        <v>#DIV/0!</v>
      </c>
      <c r="G153" s="180"/>
      <c r="H153" s="174"/>
      <c r="I153" s="180"/>
      <c r="J153" s="174">
        <f t="shared" si="8"/>
        <v>0</v>
      </c>
      <c r="K153" s="195"/>
      <c r="L153" s="180"/>
      <c r="M153" s="174"/>
      <c r="Q153" s="169"/>
    </row>
    <row r="154" spans="2:17" ht="15.75" thickBot="1">
      <c r="C154" s="214"/>
      <c r="D154" s="201"/>
      <c r="E154" s="202"/>
      <c r="F154" s="203" t="e">
        <f>E154/#REF!</f>
        <v>#REF!</v>
      </c>
      <c r="G154" s="202"/>
      <c r="H154" s="203"/>
      <c r="I154" s="215"/>
      <c r="J154" s="203">
        <f>I154/I$22</f>
        <v>0</v>
      </c>
      <c r="K154" s="204"/>
      <c r="L154" s="202"/>
      <c r="M154" s="203"/>
      <c r="Q154" s="169"/>
    </row>
    <row r="156" spans="2:17" ht="9.75" customHeight="1">
      <c r="B156" s="218"/>
      <c r="C156" s="218"/>
      <c r="D156" s="218"/>
      <c r="E156" s="219"/>
      <c r="F156" s="219"/>
      <c r="G156" s="219"/>
      <c r="H156" s="219"/>
      <c r="I156" s="219"/>
      <c r="J156" s="219"/>
      <c r="K156" s="219"/>
      <c r="L156" s="219"/>
      <c r="M156" s="219"/>
      <c r="N156" s="219"/>
    </row>
    <row r="157" spans="2:17">
      <c r="I157" s="220">
        <f>+I137+I158</f>
        <v>16213147315</v>
      </c>
    </row>
    <row r="158" spans="2:17" ht="15">
      <c r="G158" s="221">
        <f>+G22-G137-G98</f>
        <v>1964625071</v>
      </c>
      <c r="I158" s="221">
        <f>+I22-I137-I98</f>
        <v>4340770572</v>
      </c>
      <c r="L158" s="220"/>
    </row>
    <row r="159" spans="2:17">
      <c r="D159" s="119"/>
      <c r="F159" s="217"/>
      <c r="G159" s="220">
        <f>+G137+G158</f>
        <v>10747122129</v>
      </c>
      <c r="I159" s="220"/>
      <c r="L159" s="220"/>
    </row>
    <row r="160" spans="2:17" ht="15" thickBot="1"/>
    <row r="161" spans="4:13" ht="15">
      <c r="D161" s="222" t="s">
        <v>4</v>
      </c>
      <c r="E161" s="206">
        <f>I22</f>
        <v>33597584779</v>
      </c>
      <c r="F161" s="223"/>
      <c r="G161" s="168">
        <f>G22</f>
        <v>23611314151</v>
      </c>
      <c r="H161" s="223"/>
      <c r="I161" s="168">
        <f>I22</f>
        <v>33597584779</v>
      </c>
      <c r="J161" s="223"/>
      <c r="K161" s="223"/>
      <c r="L161" s="206"/>
      <c r="M161" s="224"/>
    </row>
    <row r="162" spans="4:13" ht="15">
      <c r="D162" s="225" t="s">
        <v>526</v>
      </c>
      <c r="E162" s="211">
        <f>I116</f>
        <v>0</v>
      </c>
      <c r="F162" s="226"/>
      <c r="G162" s="210">
        <f>+G137+G98</f>
        <v>21646689080</v>
      </c>
      <c r="H162" s="226"/>
      <c r="I162" s="210">
        <f>+I137+I98</f>
        <v>29256814207</v>
      </c>
      <c r="J162" s="226"/>
      <c r="K162" s="226"/>
      <c r="L162" s="211"/>
      <c r="M162" s="227"/>
    </row>
    <row r="163" spans="4:13" ht="15.75" thickBot="1">
      <c r="D163" s="228" t="s">
        <v>527</v>
      </c>
      <c r="E163" s="229">
        <f>+E161-E162</f>
        <v>33597584779</v>
      </c>
      <c r="F163" s="230"/>
      <c r="G163" s="231">
        <f>+G161-G162</f>
        <v>1964625071</v>
      </c>
      <c r="H163" s="230"/>
      <c r="I163" s="231">
        <f>+I161-I162</f>
        <v>4340770572</v>
      </c>
      <c r="J163" s="230"/>
      <c r="K163" s="230"/>
      <c r="L163" s="230"/>
      <c r="M163" s="232"/>
    </row>
    <row r="164" spans="4:13" ht="15">
      <c r="D164" s="233"/>
      <c r="E164" s="169"/>
      <c r="F164" s="122"/>
      <c r="G164" s="169"/>
      <c r="H164" s="122"/>
      <c r="I164" s="122"/>
      <c r="J164" s="122"/>
      <c r="K164" s="122"/>
      <c r="L164" s="122"/>
      <c r="M164" s="122"/>
    </row>
  </sheetData>
  <phoneticPr fontId="25" type="noConversion"/>
  <printOptions horizontalCentered="1"/>
  <pageMargins left="0.59055118110236227" right="0.59055118110236227" top="0.78740157480314965" bottom="0.70866141732283472" header="0" footer="0.39370078740157483"/>
  <pageSetup paperSize="9" scale="64" orientation="landscape" horizontalDpi="4294967293" verticalDpi="300" r:id="rId1"/>
  <headerFooter alignWithMargins="0">
    <oddFooter>&amp;R&amp;A Pag. Nº &amp;P de &amp;N</oddFooter>
  </headerFooter>
  <rowBreaks count="4" manualBreakCount="4">
    <brk id="52" max="16383" man="1"/>
    <brk id="83" max="21" man="1"/>
    <brk id="115" max="16383" man="1"/>
    <brk id="147" max="2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Q133"/>
  <sheetViews>
    <sheetView showGridLines="0" topLeftCell="D19" zoomScaleNormal="100" workbookViewId="0">
      <selection activeCell="I133" sqref="I133"/>
    </sheetView>
  </sheetViews>
  <sheetFormatPr baseColWidth="10" defaultColWidth="11.42578125" defaultRowHeight="14.25"/>
  <cols>
    <col min="1" max="1" width="1.7109375" style="118" customWidth="1"/>
    <col min="2" max="2" width="0.85546875" style="119" customWidth="1"/>
    <col min="3" max="3" width="25.7109375" style="216" customWidth="1"/>
    <col min="4" max="4" width="50.28515625" style="217" bestFit="1" customWidth="1"/>
    <col min="5" max="5" width="25.7109375" style="119" hidden="1" customWidth="1"/>
    <col min="6" max="6" width="8.85546875" style="119" hidden="1" customWidth="1"/>
    <col min="7" max="7" width="25.28515625" style="119" bestFit="1" customWidth="1"/>
    <col min="8" max="8" width="10.5703125" style="119" bestFit="1" customWidth="1"/>
    <col min="9" max="9" width="19.5703125" style="161" customWidth="1"/>
    <col min="10" max="10" width="9.85546875" style="161" customWidth="1"/>
    <col min="11" max="11" width="6.42578125" style="119" customWidth="1"/>
    <col min="12" max="12" width="28.140625" style="119" bestFit="1" customWidth="1"/>
    <col min="13" max="13" width="20.140625" style="119" bestFit="1" customWidth="1"/>
    <col min="14" max="15" width="1.7109375" style="119" customWidth="1"/>
    <col min="16" max="16" width="16.28515625" style="119" customWidth="1"/>
    <col min="17" max="17" width="15.28515625" style="122" bestFit="1" customWidth="1"/>
    <col min="18" max="16384" width="11.42578125" style="119"/>
  </cols>
  <sheetData>
    <row r="1" spans="3:15" ht="15">
      <c r="C1" s="120"/>
      <c r="D1" s="120"/>
      <c r="E1" s="120"/>
      <c r="F1" s="120"/>
      <c r="G1" s="120"/>
      <c r="H1" s="120"/>
      <c r="I1" s="234"/>
      <c r="J1" s="234"/>
      <c r="K1" s="120"/>
      <c r="L1" s="120"/>
      <c r="M1" s="121" t="s">
        <v>385</v>
      </c>
      <c r="N1" s="120"/>
      <c r="O1" s="118"/>
    </row>
    <row r="2" spans="3:15" ht="5.25" customHeight="1">
      <c r="C2" s="119"/>
      <c r="D2" s="119"/>
      <c r="O2" s="118"/>
    </row>
    <row r="3" spans="3:15" ht="2.25" customHeight="1">
      <c r="C3" s="120"/>
      <c r="D3" s="120"/>
      <c r="E3" s="120"/>
      <c r="F3" s="120"/>
      <c r="G3" s="120"/>
      <c r="H3" s="120"/>
      <c r="I3" s="234"/>
      <c r="J3" s="234"/>
      <c r="K3" s="120"/>
      <c r="L3" s="120"/>
      <c r="M3" s="120"/>
      <c r="N3" s="120"/>
      <c r="O3" s="118"/>
    </row>
    <row r="4" spans="3:15" ht="15">
      <c r="C4" s="123"/>
      <c r="D4" s="124"/>
      <c r="E4" s="125"/>
      <c r="F4" s="125"/>
      <c r="G4" s="125"/>
      <c r="H4" s="125"/>
      <c r="I4" s="125"/>
      <c r="J4" s="125"/>
      <c r="K4" s="125"/>
      <c r="L4" s="124"/>
      <c r="M4" s="126"/>
      <c r="O4" s="118"/>
    </row>
    <row r="5" spans="3:15" ht="15">
      <c r="C5" s="127" t="s">
        <v>386</v>
      </c>
      <c r="D5" s="124"/>
      <c r="E5" s="125"/>
      <c r="F5" s="125"/>
      <c r="G5" s="125"/>
      <c r="H5" s="125"/>
      <c r="I5" s="125"/>
      <c r="J5" s="125"/>
      <c r="K5" s="125"/>
      <c r="L5" s="124"/>
      <c r="M5" s="126"/>
      <c r="O5" s="118"/>
    </row>
    <row r="6" spans="3:15" ht="15">
      <c r="C6" s="123"/>
      <c r="D6" s="124"/>
      <c r="E6" s="125"/>
      <c r="F6" s="125"/>
      <c r="G6" s="125"/>
      <c r="H6" s="125"/>
      <c r="I6" s="125"/>
      <c r="J6" s="125"/>
      <c r="K6" s="125"/>
      <c r="L6" s="124"/>
      <c r="M6" s="126"/>
      <c r="O6" s="118"/>
    </row>
    <row r="7" spans="3:15" ht="15.75" thickBot="1">
      <c r="C7" s="129"/>
      <c r="D7" s="130"/>
      <c r="E7" s="131"/>
      <c r="F7" s="131"/>
      <c r="G7" s="131"/>
      <c r="H7" s="131"/>
      <c r="I7" s="131"/>
      <c r="J7" s="131"/>
      <c r="K7" s="131"/>
      <c r="L7" s="130"/>
      <c r="M7" s="132"/>
      <c r="O7" s="118"/>
    </row>
    <row r="8" spans="3:15" ht="15">
      <c r="C8" s="123"/>
      <c r="D8" s="124"/>
      <c r="E8" s="125"/>
      <c r="F8" s="125"/>
      <c r="G8" s="125"/>
      <c r="H8" s="125"/>
      <c r="I8" s="125"/>
      <c r="J8" s="125"/>
      <c r="K8" s="125"/>
      <c r="L8" s="124"/>
      <c r="M8" s="126"/>
      <c r="O8" s="118"/>
    </row>
    <row r="9" spans="3:15" ht="15">
      <c r="C9" s="133" t="s">
        <v>528</v>
      </c>
      <c r="D9" s="134" t="str">
        <f>'Balance (2)'!D9</f>
        <v>Metal Dorado S.A.</v>
      </c>
      <c r="L9" s="135" t="s">
        <v>389</v>
      </c>
      <c r="M9" s="159" t="s">
        <v>390</v>
      </c>
      <c r="O9" s="118"/>
    </row>
    <row r="10" spans="3:15" ht="15">
      <c r="C10" s="133" t="s">
        <v>529</v>
      </c>
      <c r="D10" s="137" t="s">
        <v>392</v>
      </c>
      <c r="L10" s="138" t="s">
        <v>393</v>
      </c>
      <c r="M10" s="235">
        <v>41017</v>
      </c>
      <c r="O10" s="118"/>
    </row>
    <row r="11" spans="3:15" ht="15">
      <c r="C11" s="133" t="s">
        <v>530</v>
      </c>
      <c r="D11" s="137" t="s">
        <v>395</v>
      </c>
      <c r="L11" s="138" t="s">
        <v>396</v>
      </c>
      <c r="M11" s="158"/>
      <c r="O11" s="118"/>
    </row>
    <row r="12" spans="3:15" ht="12.75" customHeight="1">
      <c r="C12" s="142"/>
      <c r="D12" s="119"/>
      <c r="E12" s="124"/>
      <c r="F12" s="124"/>
      <c r="G12" s="124"/>
      <c r="H12" s="124"/>
      <c r="I12" s="125"/>
      <c r="J12" s="125"/>
      <c r="K12" s="124"/>
      <c r="L12" s="124"/>
      <c r="M12" s="124"/>
      <c r="O12" s="118"/>
    </row>
    <row r="13" spans="3:15" ht="15.75" thickBot="1">
      <c r="C13" s="143" t="s">
        <v>397</v>
      </c>
      <c r="D13" s="130"/>
      <c r="E13" s="131"/>
      <c r="F13" s="131"/>
      <c r="G13" s="131"/>
      <c r="H13" s="131"/>
      <c r="I13" s="131"/>
      <c r="J13" s="131"/>
      <c r="K13" s="131"/>
      <c r="L13" s="130"/>
      <c r="M13" s="130"/>
      <c r="O13" s="118"/>
    </row>
    <row r="14" spans="3:15">
      <c r="C14" s="124"/>
      <c r="D14" s="124"/>
      <c r="L14" s="124"/>
      <c r="M14" s="124"/>
      <c r="O14" s="118"/>
    </row>
    <row r="15" spans="3:15" ht="15">
      <c r="C15" s="123" t="s">
        <v>398</v>
      </c>
      <c r="D15" s="144">
        <f>+'Balance (2)'!I22</f>
        <v>33597584779</v>
      </c>
      <c r="L15" s="145" t="s">
        <v>399</v>
      </c>
      <c r="M15" s="145"/>
      <c r="O15" s="118"/>
    </row>
    <row r="16" spans="3:15" ht="15">
      <c r="C16" s="123" t="s">
        <v>400</v>
      </c>
      <c r="D16" s="144">
        <f>+D15*1%</f>
        <v>335975847.79000002</v>
      </c>
      <c r="F16" s="146"/>
      <c r="G16" s="146"/>
      <c r="H16" s="146"/>
      <c r="I16" s="236"/>
      <c r="J16" s="236"/>
      <c r="K16" s="146"/>
      <c r="L16" s="146" t="s">
        <v>531</v>
      </c>
      <c r="M16" s="237" t="s">
        <v>392</v>
      </c>
      <c r="O16" s="118"/>
    </row>
    <row r="17" spans="1:17" ht="15">
      <c r="C17" s="138" t="s">
        <v>402</v>
      </c>
      <c r="D17" s="144">
        <f>+D16*50%</f>
        <v>167987923.89500001</v>
      </c>
      <c r="F17" s="146"/>
      <c r="G17" s="146"/>
      <c r="H17" s="146"/>
      <c r="I17" s="236"/>
      <c r="J17" s="236"/>
      <c r="K17" s="146"/>
      <c r="L17" s="146" t="s">
        <v>532</v>
      </c>
      <c r="M17" s="237">
        <v>41013</v>
      </c>
      <c r="O17" s="118"/>
    </row>
    <row r="18" spans="1:17" ht="15">
      <c r="C18" s="123" t="s">
        <v>404</v>
      </c>
      <c r="D18" s="144">
        <f>+D17*5%</f>
        <v>8399396.1947500017</v>
      </c>
      <c r="F18" s="146"/>
      <c r="G18" s="146"/>
      <c r="H18" s="146"/>
      <c r="I18" s="236"/>
      <c r="J18" s="236"/>
      <c r="K18" s="146"/>
      <c r="L18" s="146" t="s">
        <v>533</v>
      </c>
      <c r="M18" s="237">
        <v>41016</v>
      </c>
      <c r="O18" s="118"/>
    </row>
    <row r="19" spans="1:17" ht="6.75" customHeight="1" thickBot="1">
      <c r="C19" s="124"/>
      <c r="D19" s="124"/>
      <c r="L19" s="124"/>
      <c r="M19" s="124"/>
      <c r="O19" s="118"/>
    </row>
    <row r="20" spans="1:17" s="156" customFormat="1" ht="30.75" thickBot="1">
      <c r="A20" s="118"/>
      <c r="B20" s="119"/>
      <c r="C20" s="150" t="s">
        <v>406</v>
      </c>
      <c r="D20" s="238" t="s">
        <v>407</v>
      </c>
      <c r="E20" s="239" t="s">
        <v>408</v>
      </c>
      <c r="F20" s="240" t="s">
        <v>409</v>
      </c>
      <c r="G20" s="239" t="s">
        <v>410</v>
      </c>
      <c r="H20" s="240" t="s">
        <v>409</v>
      </c>
      <c r="I20" s="239" t="s">
        <v>411</v>
      </c>
      <c r="J20" s="240" t="s">
        <v>409</v>
      </c>
      <c r="K20" s="241" t="s">
        <v>412</v>
      </c>
      <c r="L20" s="242" t="s">
        <v>413</v>
      </c>
      <c r="M20" s="243" t="s">
        <v>409</v>
      </c>
      <c r="O20" s="244"/>
      <c r="Q20" s="157"/>
    </row>
    <row r="21" spans="1:17" s="161" customFormat="1" ht="4.5" customHeight="1" thickBot="1">
      <c r="A21" s="118"/>
      <c r="B21" s="119"/>
      <c r="C21" s="135"/>
      <c r="D21" s="158"/>
      <c r="E21" s="159"/>
      <c r="F21" s="159"/>
      <c r="G21" s="160"/>
      <c r="H21" s="159"/>
      <c r="I21" s="159"/>
      <c r="J21" s="159"/>
      <c r="K21" s="159"/>
      <c r="L21" s="159"/>
      <c r="O21" s="245"/>
      <c r="Q21" s="162"/>
    </row>
    <row r="22" spans="1:17" ht="15">
      <c r="C22" s="246" t="s">
        <v>534</v>
      </c>
      <c r="D22" s="247" t="s">
        <v>196</v>
      </c>
      <c r="E22" s="248"/>
      <c r="F22" s="249" t="e">
        <f>+E22/$E$22</f>
        <v>#DIV/0!</v>
      </c>
      <c r="G22" s="248">
        <f>+G23+G32</f>
        <v>16592321778</v>
      </c>
      <c r="H22" s="250">
        <f>G22/G22</f>
        <v>1</v>
      </c>
      <c r="I22" s="248">
        <f>+I23+I32</f>
        <v>24572657587</v>
      </c>
      <c r="J22" s="250">
        <f>I22/I22</f>
        <v>1</v>
      </c>
      <c r="K22" s="251"/>
      <c r="L22" s="248">
        <f>+I22-G22</f>
        <v>7980335809</v>
      </c>
      <c r="M22" s="252">
        <f>L22/G22</f>
        <v>0.48096558852789628</v>
      </c>
      <c r="O22" s="118"/>
      <c r="Q22" s="169"/>
    </row>
    <row r="23" spans="1:17" ht="15">
      <c r="C23" s="253" t="s">
        <v>535</v>
      </c>
      <c r="D23" s="254" t="s">
        <v>536</v>
      </c>
      <c r="E23" s="255"/>
      <c r="F23" s="256" t="e">
        <f>E23/E22</f>
        <v>#DIV/0!</v>
      </c>
      <c r="G23" s="255">
        <f>+G24+G27</f>
        <v>16407138338</v>
      </c>
      <c r="H23" s="257">
        <f t="shared" ref="H23:J35" si="0">G23/G$22</f>
        <v>0.98883920873294917</v>
      </c>
      <c r="I23" s="255">
        <f>+I24+I27</f>
        <v>24366156077</v>
      </c>
      <c r="J23" s="257">
        <f t="shared" si="0"/>
        <v>0.99159628911651587</v>
      </c>
      <c r="K23" s="258"/>
      <c r="L23" s="255">
        <f>+I23-G23</f>
        <v>7959017739</v>
      </c>
      <c r="M23" s="259">
        <f t="shared" ref="M23:M86" si="1">L23/G23</f>
        <v>0.48509481513704295</v>
      </c>
      <c r="O23" s="118"/>
      <c r="Q23" s="169"/>
    </row>
    <row r="24" spans="1:17" ht="15">
      <c r="C24" s="253" t="s">
        <v>537</v>
      </c>
      <c r="D24" s="254" t="s">
        <v>538</v>
      </c>
      <c r="E24" s="260"/>
      <c r="F24" s="256" t="e">
        <f>E24/#REF!</f>
        <v>#REF!</v>
      </c>
      <c r="G24" s="260">
        <f>+G25</f>
        <v>16630904</v>
      </c>
      <c r="H24" s="257">
        <f t="shared" si="0"/>
        <v>1.0023253057960314E-3</v>
      </c>
      <c r="I24" s="260">
        <f>+I25</f>
        <v>11951961</v>
      </c>
      <c r="J24" s="257">
        <f t="shared" si="0"/>
        <v>4.8639268901557906E-4</v>
      </c>
      <c r="K24" s="258"/>
      <c r="L24" s="255">
        <f>+I24-G24</f>
        <v>-4678943</v>
      </c>
      <c r="M24" s="259">
        <f t="shared" si="1"/>
        <v>-0.28134026869495488</v>
      </c>
      <c r="O24" s="118"/>
      <c r="Q24" s="169"/>
    </row>
    <row r="25" spans="1:17" ht="15">
      <c r="C25" s="261"/>
      <c r="D25" s="262" t="s">
        <v>539</v>
      </c>
      <c r="E25" s="263"/>
      <c r="F25" s="264" t="e">
        <f>E25/E$22</f>
        <v>#DIV/0!</v>
      </c>
      <c r="G25" s="263">
        <v>16630904</v>
      </c>
      <c r="H25" s="265">
        <f t="shared" si="0"/>
        <v>1.0023253057960314E-3</v>
      </c>
      <c r="I25" s="263">
        <v>11951961</v>
      </c>
      <c r="J25" s="265">
        <f t="shared" si="0"/>
        <v>4.8639268901557906E-4</v>
      </c>
      <c r="K25" s="266"/>
      <c r="L25" s="263">
        <f>+I25-G25</f>
        <v>-4678943</v>
      </c>
      <c r="M25" s="267">
        <f t="shared" si="1"/>
        <v>-0.28134026869495488</v>
      </c>
      <c r="O25" s="118"/>
      <c r="Q25" s="169"/>
    </row>
    <row r="26" spans="1:17" ht="15">
      <c r="C26" s="261"/>
      <c r="D26" s="262"/>
      <c r="E26" s="263"/>
      <c r="F26" s="264" t="e">
        <f>E26/E$22</f>
        <v>#DIV/0!</v>
      </c>
      <c r="G26" s="263"/>
      <c r="H26" s="264"/>
      <c r="I26" s="263"/>
      <c r="J26" s="265"/>
      <c r="K26" s="266"/>
      <c r="L26" s="263"/>
      <c r="M26" s="267"/>
      <c r="O26" s="118"/>
      <c r="P26" s="268">
        <f>+I28+I24</f>
        <v>24366156077</v>
      </c>
      <c r="Q26" s="169"/>
    </row>
    <row r="27" spans="1:17" ht="15">
      <c r="C27" s="261" t="s">
        <v>540</v>
      </c>
      <c r="D27" s="266" t="s">
        <v>541</v>
      </c>
      <c r="E27" s="263"/>
      <c r="F27" s="264" t="e">
        <f>E27/E$22</f>
        <v>#DIV/0!</v>
      </c>
      <c r="G27" s="260">
        <f>+G28</f>
        <v>16390507434</v>
      </c>
      <c r="H27" s="265">
        <f t="shared" si="0"/>
        <v>0.98783688342715315</v>
      </c>
      <c r="I27" s="260">
        <f>+I28</f>
        <v>24354204116</v>
      </c>
      <c r="J27" s="265">
        <f t="shared" si="0"/>
        <v>0.99110989642750036</v>
      </c>
      <c r="K27" s="258"/>
      <c r="L27" s="263">
        <f>+I27-G27</f>
        <v>7963696682</v>
      </c>
      <c r="M27" s="267">
        <f t="shared" si="1"/>
        <v>0.48587249138366123</v>
      </c>
      <c r="O27" s="118"/>
      <c r="Q27" s="169"/>
    </row>
    <row r="28" spans="1:17" ht="15">
      <c r="C28" s="261" t="s">
        <v>542</v>
      </c>
      <c r="D28" s="266" t="s">
        <v>543</v>
      </c>
      <c r="E28" s="263"/>
      <c r="F28" s="264" t="e">
        <f>E28/E$22</f>
        <v>#DIV/0!</v>
      </c>
      <c r="G28" s="260">
        <f>+SUM(G29:G30)</f>
        <v>16390507434</v>
      </c>
      <c r="H28" s="257">
        <f t="shared" si="0"/>
        <v>0.98783688342715315</v>
      </c>
      <c r="I28" s="260">
        <f>+SUM(I29:I30)</f>
        <v>24354204116</v>
      </c>
      <c r="J28" s="265">
        <f t="shared" si="0"/>
        <v>0.99110989642750036</v>
      </c>
      <c r="K28" s="269"/>
      <c r="L28" s="263">
        <f>+I28-G28</f>
        <v>7963696682</v>
      </c>
      <c r="M28" s="267">
        <f t="shared" si="1"/>
        <v>0.48587249138366123</v>
      </c>
      <c r="O28" s="118"/>
      <c r="Q28" s="169"/>
    </row>
    <row r="29" spans="1:17">
      <c r="C29" s="261"/>
      <c r="D29" s="262" t="s">
        <v>544</v>
      </c>
      <c r="E29" s="263"/>
      <c r="F29" s="264" t="e">
        <f>E29/E$22</f>
        <v>#DIV/0!</v>
      </c>
      <c r="G29" s="263">
        <v>10823672464</v>
      </c>
      <c r="H29" s="265">
        <f t="shared" si="0"/>
        <v>0.65233019277333837</v>
      </c>
      <c r="I29" s="263">
        <v>15245947376</v>
      </c>
      <c r="J29" s="265">
        <f t="shared" si="0"/>
        <v>0.62044356911829379</v>
      </c>
      <c r="K29" s="262"/>
      <c r="L29" s="263">
        <f>+I29-G29</f>
        <v>4422274912</v>
      </c>
      <c r="M29" s="267">
        <f t="shared" si="1"/>
        <v>0.40857434726602054</v>
      </c>
      <c r="O29" s="118"/>
      <c r="Q29" s="169"/>
    </row>
    <row r="30" spans="1:17" ht="15">
      <c r="C30" s="270"/>
      <c r="D30" s="262" t="s">
        <v>545</v>
      </c>
      <c r="E30" s="260"/>
      <c r="F30" s="256" t="e">
        <f>E30/#REF!</f>
        <v>#REF!</v>
      </c>
      <c r="G30" s="263">
        <v>5566834970</v>
      </c>
      <c r="H30" s="265">
        <f t="shared" si="0"/>
        <v>0.33550669065381478</v>
      </c>
      <c r="I30" s="263">
        <v>9108256740</v>
      </c>
      <c r="J30" s="265">
        <f t="shared" si="0"/>
        <v>0.37066632730920657</v>
      </c>
      <c r="K30" s="269"/>
      <c r="L30" s="263">
        <f>+I30-G30</f>
        <v>3541421770</v>
      </c>
      <c r="M30" s="267">
        <f t="shared" si="1"/>
        <v>0.63616431762122094</v>
      </c>
      <c r="O30" s="118"/>
      <c r="Q30" s="169"/>
    </row>
    <row r="31" spans="1:17" ht="15">
      <c r="C31" s="261"/>
      <c r="D31" s="262"/>
      <c r="E31" s="263"/>
      <c r="F31" s="264" t="e">
        <f>E31/E$22</f>
        <v>#DIV/0!</v>
      </c>
      <c r="G31" s="263"/>
      <c r="H31" s="264"/>
      <c r="I31" s="263"/>
      <c r="J31" s="265"/>
      <c r="K31" s="258"/>
      <c r="L31" s="263"/>
      <c r="M31" s="267"/>
      <c r="O31" s="271"/>
      <c r="Q31" s="169"/>
    </row>
    <row r="32" spans="1:17" ht="15">
      <c r="C32" s="261" t="s">
        <v>546</v>
      </c>
      <c r="D32" s="266" t="s">
        <v>547</v>
      </c>
      <c r="E32" s="263"/>
      <c r="F32" s="264" t="e">
        <f>E32/E$22</f>
        <v>#DIV/0!</v>
      </c>
      <c r="G32" s="260">
        <f>+SUM(G33:G38)</f>
        <v>185183440</v>
      </c>
      <c r="H32" s="265">
        <f t="shared" si="0"/>
        <v>1.1160791267050848E-2</v>
      </c>
      <c r="I32" s="260">
        <f>+SUM(I33:I38)</f>
        <v>206501510</v>
      </c>
      <c r="J32" s="265">
        <f t="shared" si="0"/>
        <v>8.4037108834840984E-3</v>
      </c>
      <c r="K32" s="258"/>
      <c r="L32" s="263">
        <f>+I32-G32</f>
        <v>21318070</v>
      </c>
      <c r="M32" s="267">
        <f t="shared" si="1"/>
        <v>0.11511866287827896</v>
      </c>
      <c r="O32" s="272"/>
      <c r="Q32" s="169"/>
    </row>
    <row r="33" spans="3:17" ht="15">
      <c r="C33" s="261"/>
      <c r="D33" s="262" t="s">
        <v>548</v>
      </c>
      <c r="E33" s="263"/>
      <c r="F33" s="264"/>
      <c r="G33" s="263">
        <v>28665568</v>
      </c>
      <c r="H33" s="265">
        <f t="shared" si="0"/>
        <v>1.7276405546816295E-3</v>
      </c>
      <c r="I33" s="263">
        <v>2386732</v>
      </c>
      <c r="J33" s="265"/>
      <c r="K33" s="258"/>
      <c r="L33" s="263"/>
      <c r="M33" s="267">
        <f t="shared" si="1"/>
        <v>0</v>
      </c>
      <c r="O33" s="272"/>
      <c r="Q33" s="169"/>
    </row>
    <row r="34" spans="3:17" ht="15">
      <c r="C34" s="261"/>
      <c r="D34" s="262" t="s">
        <v>549</v>
      </c>
      <c r="E34" s="263"/>
      <c r="F34" s="264" t="e">
        <f>E34/E$22</f>
        <v>#DIV/0!</v>
      </c>
      <c r="G34" s="263">
        <v>36706781</v>
      </c>
      <c r="H34" s="265">
        <f t="shared" si="0"/>
        <v>2.2122751409432073E-3</v>
      </c>
      <c r="I34" s="263">
        <v>90957833</v>
      </c>
      <c r="J34" s="265">
        <f t="shared" si="0"/>
        <v>3.7015871269911252E-3</v>
      </c>
      <c r="K34" s="266"/>
      <c r="L34" s="263">
        <f>+I34-G34</f>
        <v>54251052</v>
      </c>
      <c r="M34" s="267">
        <f t="shared" si="1"/>
        <v>1.4779572199479982</v>
      </c>
      <c r="O34" s="118"/>
      <c r="Q34" s="169"/>
    </row>
    <row r="35" spans="3:17" ht="15">
      <c r="C35" s="261"/>
      <c r="D35" s="262" t="s">
        <v>550</v>
      </c>
      <c r="E35" s="263"/>
      <c r="F35" s="264" t="e">
        <f>E35/E$22</f>
        <v>#DIV/0!</v>
      </c>
      <c r="G35" s="263">
        <v>71956484</v>
      </c>
      <c r="H35" s="265">
        <f t="shared" si="0"/>
        <v>4.3367338798484577E-3</v>
      </c>
      <c r="I35" s="263">
        <v>86360512</v>
      </c>
      <c r="J35" s="265">
        <f t="shared" si="0"/>
        <v>3.5144962116628545E-3</v>
      </c>
      <c r="K35" s="258"/>
      <c r="L35" s="263">
        <f>+I35-G35</f>
        <v>14404028</v>
      </c>
      <c r="M35" s="267">
        <f t="shared" si="1"/>
        <v>0.20017692915623839</v>
      </c>
      <c r="O35" s="118"/>
      <c r="Q35" s="169"/>
    </row>
    <row r="36" spans="3:17">
      <c r="C36" s="261"/>
      <c r="D36" s="262" t="s">
        <v>551</v>
      </c>
      <c r="E36" s="263"/>
      <c r="F36" s="264" t="e">
        <f>E36/E$22</f>
        <v>#DIV/0!</v>
      </c>
      <c r="G36" s="263">
        <v>42532402</v>
      </c>
      <c r="H36" s="265">
        <f>G36/G$22</f>
        <v>2.5633785656444009E-3</v>
      </c>
      <c r="I36" s="263">
        <v>24303444</v>
      </c>
      <c r="J36" s="265">
        <f>I36/I$22</f>
        <v>9.8904418107618824E-4</v>
      </c>
      <c r="K36" s="262"/>
      <c r="L36" s="263">
        <f>+I36-G36</f>
        <v>-18228958</v>
      </c>
      <c r="M36" s="267">
        <f>L36/G36</f>
        <v>-0.42858990188233431</v>
      </c>
      <c r="O36" s="118"/>
      <c r="Q36" s="169"/>
    </row>
    <row r="37" spans="3:17" ht="15">
      <c r="C37" s="270"/>
      <c r="D37" s="262" t="s">
        <v>552</v>
      </c>
      <c r="E37" s="255"/>
      <c r="F37" s="256" t="e">
        <f>E37/E$22</f>
        <v>#DIV/0!</v>
      </c>
      <c r="G37" s="255">
        <v>0</v>
      </c>
      <c r="H37" s="265">
        <f>G37/G$22</f>
        <v>0</v>
      </c>
      <c r="I37" s="273">
        <v>2492989</v>
      </c>
      <c r="J37" s="265">
        <f>I37/I$22</f>
        <v>1.0145378012832032E-4</v>
      </c>
      <c r="K37" s="269"/>
      <c r="L37" s="263">
        <f>+I37-G37</f>
        <v>2492989</v>
      </c>
      <c r="M37" s="267">
        <v>1</v>
      </c>
      <c r="O37" s="118"/>
      <c r="Q37" s="169"/>
    </row>
    <row r="38" spans="3:17" ht="15">
      <c r="C38" s="270"/>
      <c r="D38" s="262" t="s">
        <v>553</v>
      </c>
      <c r="E38" s="260"/>
      <c r="F38" s="256"/>
      <c r="G38" s="263">
        <v>5322205</v>
      </c>
      <c r="H38" s="256"/>
      <c r="I38" s="263">
        <v>0</v>
      </c>
      <c r="J38" s="265">
        <f>I38/I$22</f>
        <v>0</v>
      </c>
      <c r="K38" s="269"/>
      <c r="L38" s="263">
        <f>+I38-G38</f>
        <v>-5322205</v>
      </c>
      <c r="M38" s="267">
        <f>L38/G38</f>
        <v>-1</v>
      </c>
      <c r="O38" s="118"/>
      <c r="Q38" s="169"/>
    </row>
    <row r="39" spans="3:17" ht="15.75" thickBot="1">
      <c r="C39" s="274"/>
      <c r="D39" s="275"/>
      <c r="E39" s="276"/>
      <c r="F39" s="277"/>
      <c r="G39" s="276"/>
      <c r="H39" s="277"/>
      <c r="I39" s="278"/>
      <c r="J39" s="265"/>
      <c r="K39" s="279"/>
      <c r="L39" s="263"/>
      <c r="M39" s="267"/>
      <c r="O39" s="118"/>
      <c r="Q39" s="169"/>
    </row>
    <row r="40" spans="3:17" ht="15" thickBot="1">
      <c r="C40" s="280"/>
      <c r="D40" s="281"/>
      <c r="E40" s="282"/>
      <c r="F40" s="282"/>
      <c r="G40" s="282"/>
      <c r="H40" s="282"/>
      <c r="I40" s="283"/>
      <c r="J40" s="283"/>
      <c r="K40" s="282"/>
      <c r="L40" s="282"/>
      <c r="M40" s="282"/>
      <c r="O40" s="118"/>
    </row>
    <row r="41" spans="3:17" ht="12.75" customHeight="1">
      <c r="C41" s="284"/>
      <c r="D41" s="285"/>
      <c r="E41" s="206"/>
      <c r="F41" s="207"/>
      <c r="G41" s="206"/>
      <c r="H41" s="286"/>
      <c r="I41" s="287"/>
      <c r="J41" s="288"/>
      <c r="K41" s="208"/>
      <c r="L41" s="206"/>
      <c r="M41" s="289"/>
      <c r="O41" s="118"/>
      <c r="P41" s="220"/>
      <c r="Q41" s="169"/>
    </row>
    <row r="42" spans="3:17" ht="12.75" customHeight="1">
      <c r="C42" s="225" t="s">
        <v>554</v>
      </c>
      <c r="D42" s="290" t="s">
        <v>140</v>
      </c>
      <c r="E42" s="180"/>
      <c r="F42" s="174" t="e">
        <f>E42/#REF!</f>
        <v>#REF!</v>
      </c>
      <c r="G42" s="260">
        <f>+G43</f>
        <v>14627696707</v>
      </c>
      <c r="H42" s="291">
        <f t="shared" ref="H42:H83" si="2">G42/G$22</f>
        <v>0.88159432433350438</v>
      </c>
      <c r="I42" s="172">
        <f>+I43</f>
        <v>20231887095</v>
      </c>
      <c r="J42" s="292">
        <f t="shared" ref="J42:J105" si="3">I42/I$22</f>
        <v>0.82334957150518162</v>
      </c>
      <c r="K42" s="195"/>
      <c r="L42" s="180">
        <f>+I42-G42</f>
        <v>5604190388</v>
      </c>
      <c r="M42" s="293">
        <f t="shared" si="1"/>
        <v>0.38312186123726144</v>
      </c>
      <c r="O42" s="294"/>
      <c r="Q42" s="169"/>
    </row>
    <row r="43" spans="3:17" ht="12.75" customHeight="1">
      <c r="C43" s="225"/>
      <c r="D43" s="290" t="s">
        <v>555</v>
      </c>
      <c r="E43" s="180"/>
      <c r="F43" s="174"/>
      <c r="G43" s="260">
        <f>+G44+G48+G61+G85+G91+G110</f>
        <v>14627696707</v>
      </c>
      <c r="H43" s="291">
        <f t="shared" si="2"/>
        <v>0.88159432433350438</v>
      </c>
      <c r="I43" s="172">
        <f>+I44+I48+I61+I85+I91+I110</f>
        <v>20231887095</v>
      </c>
      <c r="J43" s="292"/>
      <c r="K43" s="195"/>
      <c r="L43" s="180">
        <f>+I43-G43</f>
        <v>5604190388</v>
      </c>
      <c r="M43" s="293">
        <f t="shared" si="1"/>
        <v>0.38312186123726144</v>
      </c>
      <c r="O43" s="294"/>
      <c r="Q43" s="169"/>
    </row>
    <row r="44" spans="3:17" ht="12.75" customHeight="1">
      <c r="C44" s="225" t="s">
        <v>556</v>
      </c>
      <c r="D44" s="290" t="s">
        <v>557</v>
      </c>
      <c r="E44" s="180"/>
      <c r="F44" s="174" t="e">
        <f>E44/#REF!</f>
        <v>#REF!</v>
      </c>
      <c r="G44" s="172">
        <f>+SUM(G45:G46)</f>
        <v>6482242524</v>
      </c>
      <c r="H44" s="291">
        <f t="shared" si="2"/>
        <v>0.3906772428072664</v>
      </c>
      <c r="I44" s="172">
        <f>+SUM(I45:I46)</f>
        <v>8149471539</v>
      </c>
      <c r="J44" s="292">
        <f t="shared" si="3"/>
        <v>0.33164795098562816</v>
      </c>
      <c r="K44" s="290"/>
      <c r="L44" s="180">
        <f>+I44-G44</f>
        <v>1667229015</v>
      </c>
      <c r="M44" s="293">
        <f t="shared" si="1"/>
        <v>0.25719941961862952</v>
      </c>
      <c r="O44" s="294"/>
      <c r="Q44" s="169"/>
    </row>
    <row r="45" spans="3:17" ht="12.75" customHeight="1">
      <c r="C45" s="225"/>
      <c r="D45" s="226" t="s">
        <v>558</v>
      </c>
      <c r="E45" s="180"/>
      <c r="F45" s="174"/>
      <c r="G45" s="180">
        <v>2992250</v>
      </c>
      <c r="H45" s="291">
        <f t="shared" si="2"/>
        <v>1.8033943893057015E-4</v>
      </c>
      <c r="I45" s="172"/>
      <c r="J45" s="292"/>
      <c r="K45" s="290"/>
      <c r="L45" s="211"/>
      <c r="M45" s="293">
        <f t="shared" si="1"/>
        <v>0</v>
      </c>
      <c r="O45" s="294"/>
      <c r="Q45" s="169"/>
    </row>
    <row r="46" spans="3:17" ht="12.75" customHeight="1">
      <c r="C46" s="295"/>
      <c r="D46" s="226" t="s">
        <v>559</v>
      </c>
      <c r="E46" s="180"/>
      <c r="F46" s="174" t="e">
        <f>E46/#REF!</f>
        <v>#REF!</v>
      </c>
      <c r="G46" s="180">
        <v>6479250274</v>
      </c>
      <c r="H46" s="291">
        <f t="shared" si="2"/>
        <v>0.39049690336833581</v>
      </c>
      <c r="I46" s="180">
        <v>8149471539</v>
      </c>
      <c r="J46" s="292">
        <f t="shared" si="3"/>
        <v>0.33164795098562816</v>
      </c>
      <c r="K46" s="290"/>
      <c r="L46" s="180">
        <f>+I46-G46</f>
        <v>1670221265</v>
      </c>
      <c r="M46" s="293">
        <f t="shared" si="1"/>
        <v>0.25778001996655087</v>
      </c>
      <c r="O46" s="118"/>
      <c r="Q46" s="169"/>
    </row>
    <row r="47" spans="3:17" ht="12.75" customHeight="1">
      <c r="C47" s="295"/>
      <c r="D47" s="226"/>
      <c r="E47" s="180"/>
      <c r="F47" s="174"/>
      <c r="G47" s="180"/>
      <c r="H47" s="296"/>
      <c r="I47" s="180"/>
      <c r="J47" s="292"/>
      <c r="K47" s="290"/>
      <c r="L47" s="211"/>
      <c r="M47" s="293"/>
      <c r="O47" s="294"/>
      <c r="Q47" s="169"/>
    </row>
    <row r="48" spans="3:17" ht="12.75" customHeight="1">
      <c r="C48" s="225" t="s">
        <v>560</v>
      </c>
      <c r="D48" s="290" t="s">
        <v>561</v>
      </c>
      <c r="E48" s="180"/>
      <c r="F48" s="174" t="e">
        <f>E48/#REF!</f>
        <v>#REF!</v>
      </c>
      <c r="G48" s="172">
        <f>+SUM(G49:G59)</f>
        <v>3435210390</v>
      </c>
      <c r="H48" s="291">
        <f t="shared" si="2"/>
        <v>0.20703614816310972</v>
      </c>
      <c r="I48" s="172">
        <f>+SUM(I49:I59)</f>
        <v>4632070488</v>
      </c>
      <c r="J48" s="292">
        <f t="shared" si="3"/>
        <v>0.18850506794391528</v>
      </c>
      <c r="K48" s="290"/>
      <c r="L48" s="180">
        <f>+I48-G48</f>
        <v>1196860098</v>
      </c>
      <c r="M48" s="293">
        <f t="shared" si="1"/>
        <v>0.34840954763181187</v>
      </c>
      <c r="O48" s="118"/>
      <c r="P48" s="297"/>
      <c r="Q48" s="169"/>
    </row>
    <row r="49" spans="2:17" ht="12.75" customHeight="1">
      <c r="C49" s="295"/>
      <c r="D49" s="226" t="s">
        <v>562</v>
      </c>
      <c r="E49" s="180"/>
      <c r="F49" s="174" t="e">
        <f>E49/#REF!</f>
        <v>#REF!</v>
      </c>
      <c r="G49" s="180">
        <v>746501237</v>
      </c>
      <c r="H49" s="291">
        <f t="shared" si="2"/>
        <v>4.4990764221424201E-2</v>
      </c>
      <c r="I49" s="180">
        <v>1145548718</v>
      </c>
      <c r="J49" s="292">
        <f t="shared" si="3"/>
        <v>4.6618836971302806E-2</v>
      </c>
      <c r="K49" s="209"/>
      <c r="L49" s="180">
        <f>+I49-G49</f>
        <v>399047481</v>
      </c>
      <c r="M49" s="293">
        <f t="shared" si="1"/>
        <v>0.53455702579096998</v>
      </c>
      <c r="O49" s="118"/>
      <c r="Q49" s="169"/>
    </row>
    <row r="50" spans="2:17" ht="12.75" customHeight="1">
      <c r="C50" s="295"/>
      <c r="D50" s="298" t="s">
        <v>563</v>
      </c>
      <c r="E50" s="180"/>
      <c r="F50" s="174" t="e">
        <f>E50/#REF!</f>
        <v>#REF!</v>
      </c>
      <c r="G50" s="180">
        <v>195137774</v>
      </c>
      <c r="H50" s="291">
        <f t="shared" si="2"/>
        <v>1.1760727438322465E-2</v>
      </c>
      <c r="I50" s="180">
        <v>405430294</v>
      </c>
      <c r="J50" s="292">
        <f t="shared" si="3"/>
        <v>1.649924484417551E-2</v>
      </c>
      <c r="K50" s="195"/>
      <c r="L50" s="180">
        <f>+I50-G50</f>
        <v>210292520</v>
      </c>
      <c r="M50" s="293">
        <f t="shared" si="1"/>
        <v>1.077661775520715</v>
      </c>
      <c r="O50" s="299"/>
      <c r="P50" s="297"/>
      <c r="Q50" s="169"/>
    </row>
    <row r="51" spans="2:17" ht="12.75" customHeight="1">
      <c r="C51" s="295"/>
      <c r="D51" s="226" t="s">
        <v>564</v>
      </c>
      <c r="E51" s="180"/>
      <c r="F51" s="174" t="e">
        <f>E51/#REF!</f>
        <v>#REF!</v>
      </c>
      <c r="G51" s="180">
        <v>27092468</v>
      </c>
      <c r="H51" s="291">
        <f t="shared" si="2"/>
        <v>1.6328316411945612E-3</v>
      </c>
      <c r="I51" s="180">
        <v>59617436</v>
      </c>
      <c r="J51" s="292">
        <f t="shared" si="3"/>
        <v>2.4261696476631897E-3</v>
      </c>
      <c r="K51" s="290"/>
      <c r="L51" s="180">
        <f t="shared" ref="L51:L59" si="4">+I51-G51</f>
        <v>32524968</v>
      </c>
      <c r="M51" s="293">
        <f t="shared" si="1"/>
        <v>1.2005169850159092</v>
      </c>
      <c r="O51" s="118"/>
      <c r="Q51" s="169"/>
    </row>
    <row r="52" spans="2:17" ht="12.75" customHeight="1">
      <c r="C52" s="295"/>
      <c r="D52" s="226" t="s">
        <v>565</v>
      </c>
      <c r="E52" s="180"/>
      <c r="F52" s="174" t="e">
        <f>E52/#REF!</f>
        <v>#REF!</v>
      </c>
      <c r="G52" s="180">
        <v>20558505</v>
      </c>
      <c r="H52" s="291">
        <f t="shared" si="2"/>
        <v>1.2390372652523421E-3</v>
      </c>
      <c r="I52" s="180">
        <v>54778465</v>
      </c>
      <c r="J52" s="292">
        <f t="shared" si="3"/>
        <v>2.2292446311944778E-3</v>
      </c>
      <c r="K52" s="209"/>
      <c r="L52" s="180">
        <f t="shared" si="4"/>
        <v>34219960</v>
      </c>
      <c r="M52" s="293">
        <f t="shared" si="1"/>
        <v>1.6645159752618199</v>
      </c>
      <c r="O52" s="300"/>
      <c r="Q52" s="169"/>
    </row>
    <row r="53" spans="2:17" ht="12.75" customHeight="1">
      <c r="B53" s="119" t="s">
        <v>228</v>
      </c>
      <c r="C53" s="295"/>
      <c r="D53" s="226" t="s">
        <v>566</v>
      </c>
      <c r="E53" s="180"/>
      <c r="F53" s="174" t="e">
        <f>E53/#REF!</f>
        <v>#REF!</v>
      </c>
      <c r="G53" s="180">
        <v>1943369503</v>
      </c>
      <c r="H53" s="291">
        <f t="shared" si="2"/>
        <v>0.11712462722225782</v>
      </c>
      <c r="I53" s="180">
        <v>2209556575</v>
      </c>
      <c r="J53" s="292">
        <f t="shared" si="3"/>
        <v>8.9919316507667907E-2</v>
      </c>
      <c r="K53" s="209"/>
      <c r="L53" s="180">
        <f t="shared" si="4"/>
        <v>266187072</v>
      </c>
      <c r="M53" s="293">
        <f t="shared" si="1"/>
        <v>0.13697193024233642</v>
      </c>
      <c r="O53" s="294"/>
      <c r="Q53" s="169"/>
    </row>
    <row r="54" spans="2:17" ht="12.75" customHeight="1">
      <c r="C54" s="295"/>
      <c r="D54" s="226" t="s">
        <v>567</v>
      </c>
      <c r="E54" s="180"/>
      <c r="F54" s="174"/>
      <c r="G54" s="180">
        <v>11517900</v>
      </c>
      <c r="H54" s="291">
        <f t="shared" si="2"/>
        <v>6.9417048163034967E-4</v>
      </c>
      <c r="I54" s="180">
        <v>29716047</v>
      </c>
      <c r="J54" s="292">
        <f>I54/I$22</f>
        <v>1.2093135182789946E-3</v>
      </c>
      <c r="K54" s="209"/>
      <c r="L54" s="180">
        <f t="shared" si="4"/>
        <v>18198147</v>
      </c>
      <c r="M54" s="293">
        <f t="shared" si="1"/>
        <v>1.5799882791133801</v>
      </c>
      <c r="O54" s="118"/>
      <c r="Q54" s="169"/>
    </row>
    <row r="55" spans="2:17" ht="12.75" customHeight="1">
      <c r="C55" s="295"/>
      <c r="D55" s="226" t="s">
        <v>568</v>
      </c>
      <c r="E55" s="180"/>
      <c r="F55" s="174" t="e">
        <f>E55/#REF!</f>
        <v>#REF!</v>
      </c>
      <c r="G55" s="180">
        <v>6073229</v>
      </c>
      <c r="H55" s="291">
        <f t="shared" si="2"/>
        <v>3.6602647183787035E-4</v>
      </c>
      <c r="I55" s="180">
        <v>5637715</v>
      </c>
      <c r="J55" s="292">
        <f t="shared" si="3"/>
        <v>2.2943041386710224E-4</v>
      </c>
      <c r="K55" s="209"/>
      <c r="L55" s="180">
        <f t="shared" si="4"/>
        <v>-435514</v>
      </c>
      <c r="M55" s="293">
        <f t="shared" si="1"/>
        <v>-7.1710452545095865E-2</v>
      </c>
      <c r="O55" s="300"/>
      <c r="P55" s="220"/>
      <c r="Q55" s="169"/>
    </row>
    <row r="56" spans="2:17" ht="12.75" customHeight="1">
      <c r="C56" s="295"/>
      <c r="D56" s="226" t="s">
        <v>569</v>
      </c>
      <c r="E56" s="180"/>
      <c r="F56" s="174" t="e">
        <f>E56/#REF!</f>
        <v>#REF!</v>
      </c>
      <c r="G56" s="180">
        <v>53315618</v>
      </c>
      <c r="H56" s="291">
        <f t="shared" si="2"/>
        <v>3.2132704942289601E-3</v>
      </c>
      <c r="I56" s="180">
        <v>74728412</v>
      </c>
      <c r="J56" s="292">
        <f t="shared" si="3"/>
        <v>3.0411204704018082E-3</v>
      </c>
      <c r="K56" s="195"/>
      <c r="L56" s="180">
        <f t="shared" si="4"/>
        <v>21412794</v>
      </c>
      <c r="M56" s="293">
        <f t="shared" si="1"/>
        <v>0.40162329169662819</v>
      </c>
      <c r="O56" s="118"/>
      <c r="Q56" s="169"/>
    </row>
    <row r="57" spans="2:17" ht="12.75" customHeight="1">
      <c r="C57" s="295"/>
      <c r="D57" s="226" t="s">
        <v>570</v>
      </c>
      <c r="E57" s="180"/>
      <c r="F57" s="174" t="e">
        <f>E57/#REF!</f>
        <v>#REF!</v>
      </c>
      <c r="G57" s="180">
        <v>330697377</v>
      </c>
      <c r="H57" s="291">
        <f t="shared" si="2"/>
        <v>1.9930747572559523E-2</v>
      </c>
      <c r="I57" s="180">
        <v>463055591</v>
      </c>
      <c r="J57" s="292">
        <f t="shared" si="3"/>
        <v>1.8844343122453977E-2</v>
      </c>
      <c r="K57" s="195"/>
      <c r="L57" s="180">
        <f t="shared" si="4"/>
        <v>132358214</v>
      </c>
      <c r="M57" s="293">
        <f t="shared" si="1"/>
        <v>0.40023968499756196</v>
      </c>
      <c r="O57" s="300"/>
      <c r="Q57" s="169"/>
    </row>
    <row r="58" spans="2:17" ht="12.75" customHeight="1">
      <c r="C58" s="295"/>
      <c r="D58" s="226" t="s">
        <v>571</v>
      </c>
      <c r="E58" s="180"/>
      <c r="F58" s="174" t="e">
        <f>E58/#REF!</f>
        <v>#REF!</v>
      </c>
      <c r="G58" s="180">
        <v>100946779</v>
      </c>
      <c r="H58" s="291">
        <f t="shared" si="2"/>
        <v>6.0839453544016247E-3</v>
      </c>
      <c r="I58" s="180">
        <v>140148445</v>
      </c>
      <c r="J58" s="292">
        <f t="shared" si="3"/>
        <v>5.7034305102653853E-3</v>
      </c>
      <c r="K58" s="195"/>
      <c r="L58" s="180">
        <f t="shared" si="4"/>
        <v>39201666</v>
      </c>
      <c r="M58" s="293">
        <f t="shared" si="1"/>
        <v>0.38833993900885139</v>
      </c>
      <c r="O58" s="118"/>
      <c r="Q58" s="169"/>
    </row>
    <row r="59" spans="2:17">
      <c r="C59" s="295"/>
      <c r="D59" s="226" t="s">
        <v>572</v>
      </c>
      <c r="E59" s="180"/>
      <c r="F59" s="174" t="e">
        <f>E59/#REF!</f>
        <v>#REF!</v>
      </c>
      <c r="G59" s="180">
        <v>0</v>
      </c>
      <c r="H59" s="291">
        <f t="shared" si="2"/>
        <v>0</v>
      </c>
      <c r="I59" s="180">
        <v>43852790</v>
      </c>
      <c r="J59" s="292">
        <f t="shared" si="3"/>
        <v>1.7846173066441142E-3</v>
      </c>
      <c r="K59" s="195"/>
      <c r="L59" s="180">
        <f t="shared" si="4"/>
        <v>43852790</v>
      </c>
      <c r="M59" s="293">
        <v>1</v>
      </c>
      <c r="O59" s="118"/>
      <c r="Q59" s="169"/>
    </row>
    <row r="60" spans="2:17" ht="12.75" customHeight="1">
      <c r="C60" s="295"/>
      <c r="D60" s="226"/>
      <c r="E60" s="180"/>
      <c r="F60" s="174" t="e">
        <f>E60/#REF!</f>
        <v>#REF!</v>
      </c>
      <c r="G60" s="180"/>
      <c r="H60" s="296"/>
      <c r="I60" s="180"/>
      <c r="J60" s="292"/>
      <c r="K60" s="195"/>
      <c r="L60" s="211"/>
      <c r="M60" s="293"/>
      <c r="O60" s="118"/>
      <c r="Q60" s="169"/>
    </row>
    <row r="61" spans="2:17" ht="12.75" customHeight="1">
      <c r="C61" s="301"/>
      <c r="D61" s="290" t="s">
        <v>573</v>
      </c>
      <c r="E61" s="210"/>
      <c r="F61" s="173" t="e">
        <f>E61/#REF!</f>
        <v>#REF!</v>
      </c>
      <c r="G61" s="210">
        <f>+SUM(G62:G83)</f>
        <v>2001662621</v>
      </c>
      <c r="H61" s="291">
        <f t="shared" si="2"/>
        <v>0.12063788587164657</v>
      </c>
      <c r="I61" s="210">
        <f>+SUM(I62:I83)</f>
        <v>3230405156</v>
      </c>
      <c r="J61" s="302">
        <f t="shared" si="3"/>
        <v>0.13146340173270571</v>
      </c>
      <c r="K61" s="209"/>
      <c r="L61" s="180">
        <f t="shared" ref="L61:L83" si="5">+I61-G61</f>
        <v>1228742535</v>
      </c>
      <c r="M61" s="303">
        <f t="shared" si="1"/>
        <v>0.613860958439709</v>
      </c>
      <c r="O61" s="294"/>
      <c r="Q61" s="169"/>
    </row>
    <row r="62" spans="2:17" ht="12.75" customHeight="1">
      <c r="C62" s="295"/>
      <c r="D62" s="226" t="s">
        <v>574</v>
      </c>
      <c r="E62" s="180"/>
      <c r="F62" s="174" t="e">
        <f>E62/#REF!</f>
        <v>#REF!</v>
      </c>
      <c r="G62" s="180">
        <v>120000000</v>
      </c>
      <c r="H62" s="291">
        <f t="shared" si="2"/>
        <v>7.2322608978756513E-3</v>
      </c>
      <c r="I62" s="180">
        <v>430000000</v>
      </c>
      <c r="J62" s="292">
        <f t="shared" si="3"/>
        <v>1.7499124727456773E-2</v>
      </c>
      <c r="K62" s="195"/>
      <c r="L62" s="180">
        <f t="shared" si="5"/>
        <v>310000000</v>
      </c>
      <c r="M62" s="293">
        <f t="shared" si="1"/>
        <v>2.5833333333333335</v>
      </c>
      <c r="O62" s="294"/>
      <c r="Q62" s="169"/>
    </row>
    <row r="63" spans="2:17" ht="12.75" customHeight="1">
      <c r="C63" s="295"/>
      <c r="D63" s="226" t="s">
        <v>575</v>
      </c>
      <c r="E63" s="180"/>
      <c r="F63" s="174" t="e">
        <f>E63/#REF!</f>
        <v>#REF!</v>
      </c>
      <c r="G63" s="180">
        <v>960223495</v>
      </c>
      <c r="H63" s="291">
        <f t="shared" si="2"/>
        <v>5.7871556967583296E-2</v>
      </c>
      <c r="I63" s="180">
        <v>1053254123</v>
      </c>
      <c r="J63" s="292">
        <f t="shared" si="3"/>
        <v>4.2862849460663016E-2</v>
      </c>
      <c r="K63" s="195"/>
      <c r="L63" s="180">
        <f t="shared" si="5"/>
        <v>93030628</v>
      </c>
      <c r="M63" s="293">
        <f t="shared" si="1"/>
        <v>9.688434878382142E-2</v>
      </c>
      <c r="O63" s="294"/>
      <c r="Q63" s="169"/>
    </row>
    <row r="64" spans="2:17" ht="12.75" customHeight="1">
      <c r="C64" s="295"/>
      <c r="D64" s="226" t="s">
        <v>576</v>
      </c>
      <c r="E64" s="180"/>
      <c r="F64" s="174" t="e">
        <f>E64/#REF!</f>
        <v>#REF!</v>
      </c>
      <c r="G64" s="180">
        <v>72285714</v>
      </c>
      <c r="H64" s="291">
        <f t="shared" si="2"/>
        <v>4.3565761903101878E-3</v>
      </c>
      <c r="I64" s="180">
        <v>104000000</v>
      </c>
      <c r="J64" s="292">
        <f t="shared" si="3"/>
        <v>4.2323464457104751E-3</v>
      </c>
      <c r="K64" s="209"/>
      <c r="L64" s="180">
        <f t="shared" si="5"/>
        <v>31714286</v>
      </c>
      <c r="M64" s="293">
        <f t="shared" si="1"/>
        <v>0.438735183552313</v>
      </c>
      <c r="O64" s="294"/>
      <c r="Q64" s="169"/>
    </row>
    <row r="65" spans="3:17" ht="12.75" customHeight="1">
      <c r="C65" s="295"/>
      <c r="D65" s="226" t="s">
        <v>577</v>
      </c>
      <c r="E65" s="180"/>
      <c r="F65" s="174" t="e">
        <f>E65/#REF!</f>
        <v>#REF!</v>
      </c>
      <c r="G65" s="180">
        <v>2647942</v>
      </c>
      <c r="H65" s="291">
        <f t="shared" si="2"/>
        <v>1.5958839488702207E-4</v>
      </c>
      <c r="I65" s="180">
        <v>2188059</v>
      </c>
      <c r="J65" s="292">
        <f t="shared" si="3"/>
        <v>8.9044458958219394E-5</v>
      </c>
      <c r="K65" s="195"/>
      <c r="L65" s="180">
        <f t="shared" si="5"/>
        <v>-459883</v>
      </c>
      <c r="M65" s="293">
        <f t="shared" si="1"/>
        <v>-0.17367563186806961</v>
      </c>
      <c r="O65" s="118"/>
      <c r="P65" s="220"/>
      <c r="Q65" s="169"/>
    </row>
    <row r="66" spans="3:17">
      <c r="C66" s="304"/>
      <c r="D66" s="298" t="s">
        <v>578</v>
      </c>
      <c r="E66" s="180"/>
      <c r="F66" s="174" t="e">
        <f>E66/#REF!</f>
        <v>#REF!</v>
      </c>
      <c r="G66" s="180">
        <v>19996244</v>
      </c>
      <c r="H66" s="291">
        <f t="shared" si="2"/>
        <v>1.205150446546505E-3</v>
      </c>
      <c r="I66" s="180">
        <v>31174534</v>
      </c>
      <c r="J66" s="292">
        <f t="shared" si="3"/>
        <v>1.2686675785728882E-3</v>
      </c>
      <c r="K66" s="195"/>
      <c r="L66" s="180">
        <f t="shared" si="5"/>
        <v>11178290</v>
      </c>
      <c r="M66" s="293">
        <f t="shared" si="1"/>
        <v>0.55901948385906874</v>
      </c>
      <c r="O66" s="294"/>
      <c r="Q66" s="169"/>
    </row>
    <row r="67" spans="3:17" ht="12.75" customHeight="1">
      <c r="C67" s="301"/>
      <c r="D67" s="226" t="s">
        <v>579</v>
      </c>
      <c r="E67" s="210"/>
      <c r="F67" s="174" t="e">
        <f>E67/#REF!</f>
        <v>#REF!</v>
      </c>
      <c r="G67" s="211">
        <v>74384729</v>
      </c>
      <c r="H67" s="291">
        <f t="shared" si="2"/>
        <v>4.4830813912148078E-3</v>
      </c>
      <c r="I67" s="211">
        <v>68101378</v>
      </c>
      <c r="J67" s="292">
        <f t="shared" si="3"/>
        <v>2.7714290877527458E-3</v>
      </c>
      <c r="K67" s="209"/>
      <c r="L67" s="180">
        <f t="shared" si="5"/>
        <v>-6283351</v>
      </c>
      <c r="M67" s="293">
        <f t="shared" si="1"/>
        <v>-8.447098059603067E-2</v>
      </c>
      <c r="O67" s="294"/>
      <c r="Q67" s="169"/>
    </row>
    <row r="68" spans="3:17" ht="12.75" customHeight="1">
      <c r="C68" s="295"/>
      <c r="D68" s="226" t="s">
        <v>580</v>
      </c>
      <c r="E68" s="180"/>
      <c r="F68" s="174" t="e">
        <f>E68/#REF!</f>
        <v>#REF!</v>
      </c>
      <c r="G68" s="180">
        <v>258125958</v>
      </c>
      <c r="H68" s="291">
        <f t="shared" si="2"/>
        <v>1.5556952273084105E-2</v>
      </c>
      <c r="I68" s="180">
        <v>277948193</v>
      </c>
      <c r="J68" s="292">
        <f t="shared" si="3"/>
        <v>1.1311279295530762E-2</v>
      </c>
      <c r="K68" s="195"/>
      <c r="L68" s="180">
        <f t="shared" si="5"/>
        <v>19822235</v>
      </c>
      <c r="M68" s="293">
        <f t="shared" si="1"/>
        <v>7.679287722004309E-2</v>
      </c>
      <c r="O68" s="118"/>
      <c r="Q68" s="169"/>
    </row>
    <row r="69" spans="3:17" ht="12.75" customHeight="1">
      <c r="C69" s="295"/>
      <c r="D69" s="226" t="s">
        <v>581</v>
      </c>
      <c r="E69" s="180"/>
      <c r="F69" s="174" t="e">
        <f>E69/#REF!</f>
        <v>#REF!</v>
      </c>
      <c r="G69" s="180">
        <v>33541390</v>
      </c>
      <c r="H69" s="291">
        <f t="shared" si="2"/>
        <v>2.0215006946449781E-3</v>
      </c>
      <c r="I69" s="180">
        <v>14703057</v>
      </c>
      <c r="J69" s="292">
        <f t="shared" si="3"/>
        <v>5.9835029841373588E-4</v>
      </c>
      <c r="K69" s="195"/>
      <c r="L69" s="180">
        <f t="shared" si="5"/>
        <v>-18838333</v>
      </c>
      <c r="M69" s="293">
        <f t="shared" si="1"/>
        <v>-0.56164437430887626</v>
      </c>
      <c r="O69" s="118"/>
      <c r="Q69" s="169"/>
    </row>
    <row r="70" spans="3:17" ht="12.75" customHeight="1">
      <c r="C70" s="295"/>
      <c r="D70" s="226" t="s">
        <v>582</v>
      </c>
      <c r="E70" s="180"/>
      <c r="F70" s="174" t="e">
        <f>E70/#REF!</f>
        <v>#REF!</v>
      </c>
      <c r="G70" s="180">
        <v>187118392</v>
      </c>
      <c r="H70" s="291">
        <f t="shared" si="2"/>
        <v>1.1277408581124734E-2</v>
      </c>
      <c r="I70" s="180">
        <v>104459570</v>
      </c>
      <c r="J70" s="292">
        <f t="shared" si="3"/>
        <v>4.2510489404802366E-3</v>
      </c>
      <c r="K70" s="195"/>
      <c r="L70" s="180">
        <f t="shared" si="5"/>
        <v>-82658822</v>
      </c>
      <c r="M70" s="293">
        <f t="shared" si="1"/>
        <v>-0.441746111200015</v>
      </c>
      <c r="O70" s="118"/>
      <c r="Q70" s="169"/>
    </row>
    <row r="71" spans="3:17" ht="12.75" customHeight="1">
      <c r="C71" s="295"/>
      <c r="D71" s="298" t="s">
        <v>583</v>
      </c>
      <c r="E71" s="180"/>
      <c r="F71" s="174" t="e">
        <f>E71/#REF!</f>
        <v>#REF!</v>
      </c>
      <c r="G71" s="180">
        <v>32119427</v>
      </c>
      <c r="H71" s="291">
        <f t="shared" si="2"/>
        <v>1.9358006329522619E-3</v>
      </c>
      <c r="I71" s="180">
        <v>34082802</v>
      </c>
      <c r="J71" s="292">
        <f t="shared" si="3"/>
        <v>1.3870214029284027E-3</v>
      </c>
      <c r="K71" s="195"/>
      <c r="L71" s="180">
        <f t="shared" si="5"/>
        <v>1963375</v>
      </c>
      <c r="M71" s="293">
        <f t="shared" si="1"/>
        <v>6.1127335802098837E-2</v>
      </c>
      <c r="O71" s="118"/>
      <c r="Q71" s="169"/>
    </row>
    <row r="72" spans="3:17" ht="12.75" customHeight="1">
      <c r="C72" s="295"/>
      <c r="D72" s="226" t="s">
        <v>584</v>
      </c>
      <c r="E72" s="180"/>
      <c r="F72" s="174" t="e">
        <f>E72/#REF!</f>
        <v>#REF!</v>
      </c>
      <c r="G72" s="180">
        <v>21292067</v>
      </c>
      <c r="H72" s="291">
        <f t="shared" si="2"/>
        <v>1.2832481966587378E-3</v>
      </c>
      <c r="I72" s="180">
        <v>40948467</v>
      </c>
      <c r="J72" s="292">
        <f t="shared" si="3"/>
        <v>1.6664240265840645E-3</v>
      </c>
      <c r="K72" s="195"/>
      <c r="L72" s="180">
        <f t="shared" si="5"/>
        <v>19656400</v>
      </c>
      <c r="M72" s="293">
        <f t="shared" si="1"/>
        <v>0.92317951094179818</v>
      </c>
      <c r="O72" s="118"/>
      <c r="Q72" s="169"/>
    </row>
    <row r="73" spans="3:17" ht="12.75" customHeight="1">
      <c r="C73" s="295"/>
      <c r="D73" s="226" t="s">
        <v>585</v>
      </c>
      <c r="E73" s="180"/>
      <c r="F73" s="174" t="e">
        <f>E73/#REF!</f>
        <v>#REF!</v>
      </c>
      <c r="G73" s="180">
        <v>22049346</v>
      </c>
      <c r="H73" s="291">
        <f t="shared" si="2"/>
        <v>1.3288885241627575E-3</v>
      </c>
      <c r="I73" s="180">
        <v>40218759</v>
      </c>
      <c r="J73" s="292">
        <f t="shared" si="3"/>
        <v>1.6367280933128482E-3</v>
      </c>
      <c r="K73" s="195"/>
      <c r="L73" s="180">
        <f t="shared" si="5"/>
        <v>18169413</v>
      </c>
      <c r="M73" s="293">
        <f t="shared" si="1"/>
        <v>0.82403410060325599</v>
      </c>
      <c r="O73" s="118"/>
      <c r="Q73" s="169"/>
    </row>
    <row r="74" spans="3:17" ht="12.75" customHeight="1">
      <c r="C74" s="295"/>
      <c r="D74" s="226" t="s">
        <v>586</v>
      </c>
      <c r="E74" s="180"/>
      <c r="F74" s="174" t="e">
        <f>E74/#REF!</f>
        <v>#REF!</v>
      </c>
      <c r="G74" s="180">
        <v>95511307</v>
      </c>
      <c r="H74" s="291">
        <f t="shared" si="2"/>
        <v>5.7563557576758078E-3</v>
      </c>
      <c r="I74" s="180">
        <v>128805825</v>
      </c>
      <c r="J74" s="292">
        <f t="shared" si="3"/>
        <v>5.2418353425534182E-3</v>
      </c>
      <c r="K74" s="195"/>
      <c r="L74" s="180">
        <f t="shared" si="5"/>
        <v>33294518</v>
      </c>
      <c r="M74" s="293">
        <f t="shared" si="1"/>
        <v>0.34859242372214633</v>
      </c>
      <c r="O74" s="118"/>
      <c r="Q74" s="169"/>
    </row>
    <row r="75" spans="3:17" ht="12.75" customHeight="1">
      <c r="C75" s="295"/>
      <c r="D75" s="226" t="s">
        <v>587</v>
      </c>
      <c r="E75" s="180"/>
      <c r="F75" s="174" t="e">
        <f>E75/#REF!</f>
        <v>#REF!</v>
      </c>
      <c r="G75" s="180">
        <v>12469893</v>
      </c>
      <c r="H75" s="291">
        <f t="shared" si="2"/>
        <v>7.5154599620494411E-4</v>
      </c>
      <c r="I75" s="180">
        <v>50762497</v>
      </c>
      <c r="J75" s="292">
        <f t="shared" si="3"/>
        <v>2.0658122476282566E-3</v>
      </c>
      <c r="K75" s="195"/>
      <c r="L75" s="180">
        <f t="shared" si="5"/>
        <v>38292604</v>
      </c>
      <c r="M75" s="293">
        <f t="shared" si="1"/>
        <v>3.0708045369755781</v>
      </c>
      <c r="O75" s="118"/>
      <c r="Q75" s="169"/>
    </row>
    <row r="76" spans="3:17" ht="12.75" customHeight="1">
      <c r="C76" s="295"/>
      <c r="D76" s="226" t="s">
        <v>588</v>
      </c>
      <c r="E76" s="180"/>
      <c r="F76" s="174" t="e">
        <f>E76/#REF!</f>
        <v>#REF!</v>
      </c>
      <c r="G76" s="180">
        <v>7459089</v>
      </c>
      <c r="H76" s="291">
        <f t="shared" si="2"/>
        <v>4.4955064757061996E-4</v>
      </c>
      <c r="I76" s="180">
        <v>4709999</v>
      </c>
      <c r="J76" s="292">
        <f t="shared" si="3"/>
        <v>1.9167641852836436E-4</v>
      </c>
      <c r="K76" s="195"/>
      <c r="L76" s="180">
        <f t="shared" si="5"/>
        <v>-2749090</v>
      </c>
      <c r="M76" s="293">
        <f t="shared" si="1"/>
        <v>-0.36855573113553142</v>
      </c>
      <c r="O76" s="118"/>
      <c r="Q76" s="169"/>
    </row>
    <row r="77" spans="3:17" ht="12.75" customHeight="1">
      <c r="C77" s="295"/>
      <c r="D77" s="226" t="s">
        <v>589</v>
      </c>
      <c r="E77" s="180"/>
      <c r="F77" s="174" t="e">
        <f>E77/#REF!</f>
        <v>#REF!</v>
      </c>
      <c r="G77" s="180">
        <v>900000</v>
      </c>
      <c r="H77" s="291">
        <f t="shared" si="2"/>
        <v>5.4241956734067382E-5</v>
      </c>
      <c r="I77" s="180">
        <v>44062954</v>
      </c>
      <c r="J77" s="292">
        <f t="shared" si="3"/>
        <v>1.7931700648981172E-3</v>
      </c>
      <c r="K77" s="209"/>
      <c r="L77" s="180">
        <f t="shared" si="5"/>
        <v>43162954</v>
      </c>
      <c r="M77" s="293">
        <f t="shared" si="1"/>
        <v>47.958837777777781</v>
      </c>
      <c r="O77" s="118"/>
      <c r="Q77" s="169"/>
    </row>
    <row r="78" spans="3:17" ht="12.75" customHeight="1">
      <c r="C78" s="295"/>
      <c r="D78" s="298" t="s">
        <v>590</v>
      </c>
      <c r="E78" s="180"/>
      <c r="F78" s="174" t="e">
        <f>E78/#REF!</f>
        <v>#REF!</v>
      </c>
      <c r="G78" s="180">
        <v>0</v>
      </c>
      <c r="H78" s="291">
        <f t="shared" si="2"/>
        <v>0</v>
      </c>
      <c r="I78" s="180">
        <v>1800000</v>
      </c>
      <c r="J78" s="292">
        <f t="shared" si="3"/>
        <v>7.3252150021912071E-5</v>
      </c>
      <c r="K78" s="195"/>
      <c r="L78" s="180">
        <f t="shared" si="5"/>
        <v>1800000</v>
      </c>
      <c r="M78" s="293">
        <v>1</v>
      </c>
      <c r="O78" s="118"/>
      <c r="Q78" s="169"/>
    </row>
    <row r="79" spans="3:17" ht="12.75" customHeight="1">
      <c r="C79" s="295"/>
      <c r="D79" s="226" t="s">
        <v>591</v>
      </c>
      <c r="E79" s="180"/>
      <c r="F79" s="174" t="e">
        <f>E79/#REF!</f>
        <v>#REF!</v>
      </c>
      <c r="G79" s="180">
        <v>67242647</v>
      </c>
      <c r="H79" s="291">
        <f t="shared" si="2"/>
        <v>4.0526363880646291E-3</v>
      </c>
      <c r="I79" s="180">
        <v>74019382</v>
      </c>
      <c r="J79" s="292">
        <f t="shared" si="3"/>
        <v>3.012266041551788E-3</v>
      </c>
      <c r="K79" s="195"/>
      <c r="L79" s="180">
        <f t="shared" si="5"/>
        <v>6776735</v>
      </c>
      <c r="M79" s="293">
        <f t="shared" si="1"/>
        <v>0.10078031282736385</v>
      </c>
      <c r="O79" s="118"/>
      <c r="Q79" s="169"/>
    </row>
    <row r="80" spans="3:17" ht="12.75" customHeight="1">
      <c r="C80" s="295"/>
      <c r="D80" s="226" t="s">
        <v>592</v>
      </c>
      <c r="E80" s="180"/>
      <c r="F80" s="174" t="e">
        <f>E80/#REF!</f>
        <v>#REF!</v>
      </c>
      <c r="G80" s="180">
        <v>2372528</v>
      </c>
      <c r="H80" s="291">
        <f t="shared" si="2"/>
        <v>1.4298951236262604E-4</v>
      </c>
      <c r="I80" s="180">
        <v>4643051</v>
      </c>
      <c r="J80" s="292">
        <f t="shared" si="3"/>
        <v>1.8895192689521604E-4</v>
      </c>
      <c r="K80" s="226"/>
      <c r="L80" s="180">
        <f t="shared" si="5"/>
        <v>2270523</v>
      </c>
      <c r="M80" s="293">
        <f t="shared" si="1"/>
        <v>0.95700577611728921</v>
      </c>
      <c r="O80" s="118"/>
      <c r="Q80" s="169"/>
    </row>
    <row r="81" spans="3:17" ht="12.75" customHeight="1">
      <c r="C81" s="295"/>
      <c r="D81" s="226" t="s">
        <v>593</v>
      </c>
      <c r="E81" s="180"/>
      <c r="F81" s="174" t="e">
        <f>E81/#REF!</f>
        <v>#REF!</v>
      </c>
      <c r="G81" s="180">
        <v>11135544</v>
      </c>
      <c r="H81" s="291">
        <f t="shared" si="2"/>
        <v>6.711263287314485E-4</v>
      </c>
      <c r="I81" s="180">
        <v>20312506</v>
      </c>
      <c r="J81" s="292">
        <f t="shared" si="3"/>
        <v>8.2663040935166061E-4</v>
      </c>
      <c r="K81" s="290"/>
      <c r="L81" s="180">
        <f t="shared" si="5"/>
        <v>9176962</v>
      </c>
      <c r="M81" s="293">
        <f t="shared" si="1"/>
        <v>0.82411438543101267</v>
      </c>
      <c r="O81" s="118"/>
      <c r="Q81" s="169"/>
    </row>
    <row r="82" spans="3:17" ht="12.75" customHeight="1">
      <c r="C82" s="295"/>
      <c r="D82" s="226" t="s">
        <v>184</v>
      </c>
      <c r="E82" s="180"/>
      <c r="F82" s="174" t="e">
        <f>E82/#REF!</f>
        <v>#REF!</v>
      </c>
      <c r="G82" s="119">
        <v>0</v>
      </c>
      <c r="H82" s="291">
        <f t="shared" si="2"/>
        <v>0</v>
      </c>
      <c r="I82" s="180">
        <v>700000000</v>
      </c>
      <c r="J82" s="292">
        <f t="shared" si="3"/>
        <v>2.8486947230743586E-2</v>
      </c>
      <c r="K82" s="209"/>
      <c r="L82" s="180">
        <f t="shared" si="5"/>
        <v>700000000</v>
      </c>
      <c r="M82" s="293">
        <v>1</v>
      </c>
      <c r="O82" s="118"/>
      <c r="Q82" s="169"/>
    </row>
    <row r="83" spans="3:17" ht="12.75" customHeight="1">
      <c r="C83" s="295"/>
      <c r="D83" s="226" t="s">
        <v>594</v>
      </c>
      <c r="E83" s="180"/>
      <c r="F83" s="174" t="e">
        <f>E83/#REF!</f>
        <v>#REF!</v>
      </c>
      <c r="G83" s="180">
        <v>786909</v>
      </c>
      <c r="H83" s="291">
        <f t="shared" si="2"/>
        <v>4.7426093257386923E-5</v>
      </c>
      <c r="I83" s="180">
        <v>210000</v>
      </c>
      <c r="J83" s="292">
        <f t="shared" si="3"/>
        <v>8.5460841692230753E-6</v>
      </c>
      <c r="K83" s="195"/>
      <c r="L83" s="180">
        <f t="shared" si="5"/>
        <v>-576909</v>
      </c>
      <c r="M83" s="293">
        <f t="shared" si="1"/>
        <v>-0.73313305604587065</v>
      </c>
      <c r="O83" s="118"/>
      <c r="Q83" s="169"/>
    </row>
    <row r="84" spans="3:17" ht="12.75" customHeight="1">
      <c r="C84" s="295"/>
      <c r="D84" s="226"/>
      <c r="E84" s="180"/>
      <c r="F84" s="174" t="e">
        <f>E84/#REF!</f>
        <v>#REF!</v>
      </c>
      <c r="G84" s="180"/>
      <c r="H84" s="296"/>
      <c r="I84" s="180"/>
      <c r="J84" s="292"/>
      <c r="K84" s="195"/>
      <c r="L84" s="211"/>
      <c r="M84" s="293"/>
      <c r="O84" s="118"/>
      <c r="Q84" s="169"/>
    </row>
    <row r="85" spans="3:17" ht="12.75" customHeight="1">
      <c r="C85" s="304"/>
      <c r="D85" s="305" t="s">
        <v>595</v>
      </c>
      <c r="E85" s="180"/>
      <c r="F85" s="174" t="e">
        <f>E85/#REF!</f>
        <v>#REF!</v>
      </c>
      <c r="G85" s="172">
        <f>+SUM(G86:G89)</f>
        <v>1853490831</v>
      </c>
      <c r="H85" s="291">
        <f>G85/G$22</f>
        <v>0.11170774384676956</v>
      </c>
      <c r="I85" s="172">
        <f>+SUM(I86:I89)</f>
        <v>2152716054</v>
      </c>
      <c r="J85" s="292">
        <f t="shared" si="3"/>
        <v>8.760615519010366E-2</v>
      </c>
      <c r="K85" s="195"/>
      <c r="L85" s="180">
        <f>+I85-G85</f>
        <v>299225223</v>
      </c>
      <c r="M85" s="293">
        <f t="shared" si="1"/>
        <v>0.16143873926722435</v>
      </c>
      <c r="O85" s="118"/>
      <c r="Q85" s="169"/>
    </row>
    <row r="86" spans="3:17" ht="12.75" customHeight="1">
      <c r="C86" s="295"/>
      <c r="D86" s="226" t="s">
        <v>596</v>
      </c>
      <c r="E86" s="180"/>
      <c r="F86" s="174" t="e">
        <f>E86/#REF!</f>
        <v>#REF!</v>
      </c>
      <c r="G86" s="180">
        <v>1769162997</v>
      </c>
      <c r="H86" s="291">
        <f>G86/G$22</f>
        <v>0.10662540304309664</v>
      </c>
      <c r="I86" s="180">
        <v>2059770885</v>
      </c>
      <c r="J86" s="292">
        <f t="shared" si="3"/>
        <v>8.3823692154881446E-2</v>
      </c>
      <c r="K86" s="195"/>
      <c r="L86" s="180">
        <f>+I86-G86</f>
        <v>290607888</v>
      </c>
      <c r="M86" s="293">
        <f t="shared" si="1"/>
        <v>0.16426292461055808</v>
      </c>
      <c r="O86" s="118"/>
      <c r="Q86" s="169"/>
    </row>
    <row r="87" spans="3:17" ht="12.75" customHeight="1">
      <c r="C87" s="301"/>
      <c r="D87" s="226" t="s">
        <v>597</v>
      </c>
      <c r="E87" s="210"/>
      <c r="F87" s="174" t="e">
        <f>E87/#REF!</f>
        <v>#REF!</v>
      </c>
      <c r="G87" s="211">
        <v>14305839</v>
      </c>
      <c r="H87" s="291">
        <f>G87/G$22</f>
        <v>8.6219633342503755E-4</v>
      </c>
      <c r="I87" s="211">
        <v>13963287</v>
      </c>
      <c r="J87" s="292">
        <f t="shared" si="3"/>
        <v>5.68244885623897E-4</v>
      </c>
      <c r="K87" s="195"/>
      <c r="L87" s="180">
        <f>+I87-G87</f>
        <v>-342552</v>
      </c>
      <c r="M87" s="293">
        <f t="shared" ref="M87:M106" si="6">L87/G87</f>
        <v>-2.3944908089626901E-2</v>
      </c>
      <c r="O87" s="118"/>
      <c r="Q87" s="169"/>
    </row>
    <row r="88" spans="3:17" ht="12.75" customHeight="1">
      <c r="C88" s="295"/>
      <c r="D88" s="226" t="s">
        <v>549</v>
      </c>
      <c r="E88" s="180"/>
      <c r="F88" s="174" t="e">
        <f>E88/#REF!</f>
        <v>#REF!</v>
      </c>
      <c r="G88" s="180">
        <v>15583810</v>
      </c>
      <c r="H88" s="291">
        <f>G88/G$22</f>
        <v>9.3921816419102961E-4</v>
      </c>
      <c r="I88" s="180">
        <v>56081437</v>
      </c>
      <c r="J88" s="292">
        <f t="shared" si="3"/>
        <v>2.2822699092046725E-3</v>
      </c>
      <c r="K88" s="195"/>
      <c r="L88" s="180">
        <f>+I88-G88</f>
        <v>40497627</v>
      </c>
      <c r="M88" s="293">
        <f t="shared" si="6"/>
        <v>2.5986987136008461</v>
      </c>
      <c r="O88" s="118"/>
      <c r="Q88" s="169"/>
    </row>
    <row r="89" spans="3:17" ht="12.75" customHeight="1">
      <c r="C89" s="295"/>
      <c r="D89" s="226" t="s">
        <v>598</v>
      </c>
      <c r="E89" s="180"/>
      <c r="F89" s="174" t="e">
        <f>E89/#REF!</f>
        <v>#REF!</v>
      </c>
      <c r="G89" s="180">
        <v>54438185</v>
      </c>
      <c r="H89" s="291">
        <f>G89/G$22</f>
        <v>3.28092630605684E-3</v>
      </c>
      <c r="I89" s="180">
        <v>22900445</v>
      </c>
      <c r="J89" s="292">
        <f t="shared" si="3"/>
        <v>9.3194824039363679E-4</v>
      </c>
      <c r="K89" s="195"/>
      <c r="L89" s="180">
        <f>+I89-G89</f>
        <v>-31537740</v>
      </c>
      <c r="M89" s="293">
        <f t="shared" si="6"/>
        <v>-0.57933121760029294</v>
      </c>
      <c r="O89" s="118"/>
      <c r="Q89" s="169"/>
    </row>
    <row r="90" spans="3:17" ht="12.75" customHeight="1">
      <c r="C90" s="301"/>
      <c r="D90" s="290"/>
      <c r="E90" s="210"/>
      <c r="F90" s="173" t="e">
        <f>E90/#REF!</f>
        <v>#REF!</v>
      </c>
      <c r="G90" s="210"/>
      <c r="H90" s="306"/>
      <c r="I90" s="210"/>
      <c r="J90" s="302"/>
      <c r="K90" s="209"/>
      <c r="L90" s="210"/>
      <c r="M90" s="303"/>
      <c r="O90" s="118"/>
      <c r="Q90" s="169"/>
    </row>
    <row r="91" spans="3:17" ht="12.75" customHeight="1">
      <c r="C91" s="295"/>
      <c r="D91" s="290" t="s">
        <v>367</v>
      </c>
      <c r="E91" s="180"/>
      <c r="F91" s="174" t="e">
        <f>E91/#REF!</f>
        <v>#REF!</v>
      </c>
      <c r="G91" s="260">
        <f>+SUM(G92:G108)</f>
        <v>855090341</v>
      </c>
      <c r="H91" s="291">
        <f t="shared" ref="H91:H97" si="7">G91/G$22</f>
        <v>5.1535303644712142E-2</v>
      </c>
      <c r="I91" s="172">
        <f>+SUM(I92:I108)</f>
        <v>1848348858</v>
      </c>
      <c r="J91" s="292">
        <f t="shared" si="3"/>
        <v>7.5219737688358809E-2</v>
      </c>
      <c r="K91" s="195"/>
      <c r="L91" s="180">
        <f t="shared" ref="L91:L108" si="8">+I91-G91</f>
        <v>993258517</v>
      </c>
      <c r="M91" s="293">
        <f t="shared" si="6"/>
        <v>1.1615831326528807</v>
      </c>
      <c r="O91" s="118"/>
      <c r="Q91" s="169"/>
    </row>
    <row r="92" spans="3:17" ht="12.75" customHeight="1">
      <c r="C92" s="295"/>
      <c r="D92" s="226" t="s">
        <v>599</v>
      </c>
      <c r="E92" s="180"/>
      <c r="F92" s="174" t="e">
        <f>E92/#REF!</f>
        <v>#REF!</v>
      </c>
      <c r="G92" s="180">
        <v>7200000</v>
      </c>
      <c r="H92" s="291">
        <f t="shared" si="7"/>
        <v>4.3393565387253905E-4</v>
      </c>
      <c r="I92" s="180">
        <v>10459091</v>
      </c>
      <c r="J92" s="292">
        <f t="shared" si="3"/>
        <v>4.256393905693502E-4</v>
      </c>
      <c r="K92" s="195"/>
      <c r="L92" s="180">
        <f t="shared" si="8"/>
        <v>3259091</v>
      </c>
      <c r="M92" s="293">
        <f t="shared" si="6"/>
        <v>0.45265152777777778</v>
      </c>
      <c r="O92" s="118"/>
      <c r="Q92" s="169"/>
    </row>
    <row r="93" spans="3:17" ht="12.75" customHeight="1">
      <c r="C93" s="295"/>
      <c r="D93" s="226" t="s">
        <v>600</v>
      </c>
      <c r="E93" s="180"/>
      <c r="F93" s="174" t="e">
        <f>E93/#REF!</f>
        <v>#REF!</v>
      </c>
      <c r="G93" s="180">
        <v>7408757</v>
      </c>
      <c r="H93" s="291">
        <f t="shared" si="7"/>
        <v>4.4651719627468765E-4</v>
      </c>
      <c r="I93" s="180">
        <v>46100322</v>
      </c>
      <c r="J93" s="292">
        <f t="shared" si="3"/>
        <v>1.8760820573346965E-3</v>
      </c>
      <c r="K93" s="209"/>
      <c r="L93" s="180">
        <f t="shared" si="8"/>
        <v>38691565</v>
      </c>
      <c r="M93" s="293">
        <f t="shared" si="6"/>
        <v>5.2224097780504879</v>
      </c>
      <c r="O93" s="118"/>
      <c r="Q93" s="169"/>
    </row>
    <row r="94" spans="3:17" ht="12.75" customHeight="1">
      <c r="C94" s="295"/>
      <c r="D94" s="226" t="s">
        <v>601</v>
      </c>
      <c r="E94" s="180"/>
      <c r="F94" s="174" t="e">
        <f>E94/#REF!</f>
        <v>#REF!</v>
      </c>
      <c r="G94" s="180">
        <v>22030955</v>
      </c>
      <c r="H94" s="291">
        <f t="shared" si="7"/>
        <v>1.3277801199113172E-3</v>
      </c>
      <c r="I94" s="180">
        <v>53717088</v>
      </c>
      <c r="J94" s="292">
        <f>I94/I$22</f>
        <v>2.1860512160645851E-3</v>
      </c>
      <c r="K94" s="195"/>
      <c r="L94" s="180">
        <f t="shared" si="8"/>
        <v>31686133</v>
      </c>
      <c r="M94" s="293">
        <f t="shared" si="6"/>
        <v>1.4382550824510332</v>
      </c>
      <c r="O94" s="118"/>
      <c r="Q94" s="169"/>
    </row>
    <row r="95" spans="3:17" ht="12.75" customHeight="1">
      <c r="C95" s="295"/>
      <c r="D95" s="226" t="s">
        <v>602</v>
      </c>
      <c r="E95" s="180"/>
      <c r="F95" s="174" t="e">
        <f>E95/#REF!</f>
        <v>#REF!</v>
      </c>
      <c r="G95" s="180">
        <v>204239142</v>
      </c>
      <c r="H95" s="291">
        <f t="shared" si="7"/>
        <v>1.2309256337518939E-2</v>
      </c>
      <c r="I95" s="180">
        <v>299127104</v>
      </c>
      <c r="J95" s="292">
        <f t="shared" si="3"/>
        <v>1.2173168609904498E-2</v>
      </c>
      <c r="K95" s="226"/>
      <c r="L95" s="180">
        <f t="shared" si="8"/>
        <v>94887962</v>
      </c>
      <c r="M95" s="293">
        <f t="shared" si="6"/>
        <v>0.4645924433035466</v>
      </c>
      <c r="O95" s="118"/>
      <c r="Q95" s="169"/>
    </row>
    <row r="96" spans="3:17" ht="12.75" customHeight="1">
      <c r="C96" s="304"/>
      <c r="D96" s="298" t="s">
        <v>603</v>
      </c>
      <c r="E96" s="180"/>
      <c r="F96" s="174" t="e">
        <f>E96/#REF!</f>
        <v>#REF!</v>
      </c>
      <c r="G96" s="180">
        <v>1896364</v>
      </c>
      <c r="H96" s="291">
        <f t="shared" si="7"/>
        <v>1.1429166004449217E-4</v>
      </c>
      <c r="I96" s="180">
        <v>18001818</v>
      </c>
      <c r="J96" s="292">
        <f t="shared" si="3"/>
        <v>7.3259548489064288E-4</v>
      </c>
      <c r="K96" s="226"/>
      <c r="L96" s="180">
        <f t="shared" si="8"/>
        <v>16105454</v>
      </c>
      <c r="M96" s="293">
        <f t="shared" si="6"/>
        <v>8.492807288052294</v>
      </c>
      <c r="O96" s="118"/>
      <c r="Q96" s="169"/>
    </row>
    <row r="97" spans="1:17" ht="12.75" customHeight="1">
      <c r="C97" s="295"/>
      <c r="D97" s="226" t="s">
        <v>604</v>
      </c>
      <c r="E97" s="180"/>
      <c r="F97" s="174" t="e">
        <f>E97/#REF!</f>
        <v>#REF!</v>
      </c>
      <c r="G97" s="180">
        <v>2881683</v>
      </c>
      <c r="H97" s="291">
        <f t="shared" si="7"/>
        <v>1.7367569400810834E-4</v>
      </c>
      <c r="I97" s="180">
        <v>4659172</v>
      </c>
      <c r="J97" s="292">
        <f t="shared" si="3"/>
        <v>1.8960798128994007E-4</v>
      </c>
      <c r="K97" s="226"/>
      <c r="L97" s="180">
        <f t="shared" si="8"/>
        <v>1777489</v>
      </c>
      <c r="M97" s="293">
        <f t="shared" si="6"/>
        <v>0.61682322448374782</v>
      </c>
      <c r="O97" s="118"/>
      <c r="Q97" s="169"/>
    </row>
    <row r="98" spans="1:17" ht="12.75" customHeight="1">
      <c r="C98" s="295"/>
      <c r="D98" s="226" t="s">
        <v>605</v>
      </c>
      <c r="E98" s="180"/>
      <c r="F98" s="174"/>
      <c r="G98" s="180">
        <v>41240217</v>
      </c>
      <c r="H98" s="296"/>
      <c r="I98" s="180">
        <v>0</v>
      </c>
      <c r="J98" s="292">
        <f t="shared" si="3"/>
        <v>0</v>
      </c>
      <c r="K98" s="226"/>
      <c r="L98" s="180">
        <f t="shared" si="8"/>
        <v>-41240217</v>
      </c>
      <c r="M98" s="293">
        <f t="shared" si="6"/>
        <v>-1</v>
      </c>
      <c r="O98" s="118"/>
      <c r="Q98" s="169"/>
    </row>
    <row r="99" spans="1:17" ht="12.75" customHeight="1">
      <c r="C99" s="295"/>
      <c r="D99" s="226" t="s">
        <v>606</v>
      </c>
      <c r="E99" s="180"/>
      <c r="F99" s="174" t="e">
        <f>E99/#REF!</f>
        <v>#REF!</v>
      </c>
      <c r="G99" s="180">
        <v>37627906</v>
      </c>
      <c r="H99" s="291">
        <f t="shared" ref="H99:H108" si="9">G99/G$22</f>
        <v>2.2677902769395052E-3</v>
      </c>
      <c r="I99" s="180">
        <v>46595881</v>
      </c>
      <c r="J99" s="292">
        <f t="shared" si="3"/>
        <v>1.8962491474528681E-3</v>
      </c>
      <c r="K99" s="209"/>
      <c r="L99" s="180">
        <f t="shared" si="8"/>
        <v>8967975</v>
      </c>
      <c r="M99" s="293">
        <f t="shared" si="6"/>
        <v>0.23833308715079707</v>
      </c>
      <c r="O99" s="118"/>
      <c r="Q99" s="169"/>
    </row>
    <row r="100" spans="1:17" ht="12.75" customHeight="1">
      <c r="C100" s="304"/>
      <c r="D100" s="298" t="s">
        <v>607</v>
      </c>
      <c r="E100" s="180"/>
      <c r="F100" s="174" t="e">
        <f>E100/#REF!</f>
        <v>#REF!</v>
      </c>
      <c r="G100" s="180">
        <v>1345432</v>
      </c>
      <c r="H100" s="291">
        <f t="shared" si="9"/>
        <v>8.108762703625528E-5</v>
      </c>
      <c r="I100" s="180">
        <v>33482898</v>
      </c>
      <c r="J100" s="292">
        <f t="shared" si="3"/>
        <v>1.3626079263691E-3</v>
      </c>
      <c r="K100" s="209"/>
      <c r="L100" s="180">
        <f t="shared" si="8"/>
        <v>32137466</v>
      </c>
      <c r="M100" s="293">
        <f t="shared" si="6"/>
        <v>23.886354717295262</v>
      </c>
      <c r="O100" s="118"/>
      <c r="Q100" s="169"/>
    </row>
    <row r="101" spans="1:17" s="177" customFormat="1" ht="12.75" customHeight="1">
      <c r="A101" s="118"/>
      <c r="B101" s="119"/>
      <c r="C101" s="295"/>
      <c r="D101" s="226" t="s">
        <v>244</v>
      </c>
      <c r="E101" s="180"/>
      <c r="F101" s="174" t="e">
        <f>E101/#REF!</f>
        <v>#REF!</v>
      </c>
      <c r="G101" s="180">
        <v>259214318</v>
      </c>
      <c r="H101" s="291">
        <f t="shared" si="9"/>
        <v>1.5622546468674205E-2</v>
      </c>
      <c r="I101" s="180">
        <v>623453061</v>
      </c>
      <c r="J101" s="292">
        <f t="shared" si="3"/>
        <v>2.5371820642217945E-2</v>
      </c>
      <c r="K101" s="195"/>
      <c r="L101" s="180">
        <f t="shared" si="8"/>
        <v>364238743</v>
      </c>
      <c r="M101" s="293">
        <f t="shared" si="6"/>
        <v>1.4051644438869306</v>
      </c>
      <c r="O101" s="307"/>
      <c r="Q101" s="169"/>
    </row>
    <row r="102" spans="1:17" ht="12.75" customHeight="1">
      <c r="C102" s="295"/>
      <c r="D102" s="226" t="s">
        <v>608</v>
      </c>
      <c r="E102" s="180"/>
      <c r="F102" s="174" t="e">
        <f>E102/#REF!</f>
        <v>#REF!</v>
      </c>
      <c r="G102" s="180">
        <v>103401319</v>
      </c>
      <c r="H102" s="291">
        <f t="shared" si="9"/>
        <v>6.231877634937222E-3</v>
      </c>
      <c r="I102" s="180">
        <v>228461609</v>
      </c>
      <c r="J102" s="292">
        <f t="shared" si="3"/>
        <v>9.2973911426196768E-3</v>
      </c>
      <c r="K102" s="195"/>
      <c r="L102" s="180">
        <f t="shared" si="8"/>
        <v>125060290</v>
      </c>
      <c r="M102" s="293">
        <f t="shared" si="6"/>
        <v>1.2094651326449715</v>
      </c>
      <c r="O102" s="118"/>
      <c r="Q102" s="169"/>
    </row>
    <row r="103" spans="1:17">
      <c r="C103" s="295"/>
      <c r="D103" s="226" t="s">
        <v>609</v>
      </c>
      <c r="E103" s="180"/>
      <c r="F103" s="174" t="e">
        <f>E103/#REF!</f>
        <v>#REF!</v>
      </c>
      <c r="G103" s="180">
        <v>12540989</v>
      </c>
      <c r="H103" s="291">
        <f t="shared" si="9"/>
        <v>7.5583086971157216E-4</v>
      </c>
      <c r="I103" s="180">
        <v>28132724</v>
      </c>
      <c r="J103" s="292">
        <f t="shared" si="3"/>
        <v>1.1448791772072479E-3</v>
      </c>
      <c r="K103" s="195"/>
      <c r="L103" s="180">
        <f t="shared" si="8"/>
        <v>15591735</v>
      </c>
      <c r="M103" s="293">
        <f t="shared" si="6"/>
        <v>1.243261994727848</v>
      </c>
      <c r="O103" s="118"/>
      <c r="Q103" s="169"/>
    </row>
    <row r="104" spans="1:17">
      <c r="C104" s="304"/>
      <c r="D104" s="298" t="s">
        <v>610</v>
      </c>
      <c r="E104" s="180"/>
      <c r="F104" s="174" t="e">
        <f>E104/#REF!</f>
        <v>#REF!</v>
      </c>
      <c r="G104" s="308">
        <v>65457451</v>
      </c>
      <c r="H104" s="291">
        <f t="shared" si="9"/>
        <v>3.9450446945159283E-3</v>
      </c>
      <c r="I104" s="180">
        <v>35911597</v>
      </c>
      <c r="J104" s="292">
        <f t="shared" si="3"/>
        <v>1.4614453838724709E-3</v>
      </c>
      <c r="K104" s="195"/>
      <c r="L104" s="180">
        <f t="shared" si="8"/>
        <v>-29545854</v>
      </c>
      <c r="M104" s="293">
        <f t="shared" si="6"/>
        <v>-0.45137495500703195</v>
      </c>
      <c r="O104" s="118"/>
      <c r="Q104" s="169"/>
    </row>
    <row r="105" spans="1:17">
      <c r="C105" s="309"/>
      <c r="D105" s="310" t="s">
        <v>611</v>
      </c>
      <c r="E105" s="308"/>
      <c r="F105" s="311"/>
      <c r="G105" s="308">
        <v>77784082</v>
      </c>
      <c r="H105" s="291">
        <f t="shared" si="9"/>
        <v>4.6879564560479443E-3</v>
      </c>
      <c r="I105" s="308">
        <v>55071580</v>
      </c>
      <c r="J105" s="292">
        <f t="shared" si="3"/>
        <v>2.2411731333909627E-3</v>
      </c>
      <c r="K105" s="312"/>
      <c r="L105" s="180">
        <f t="shared" si="8"/>
        <v>-22712502</v>
      </c>
      <c r="M105" s="293">
        <f t="shared" si="6"/>
        <v>-0.29199421547457488</v>
      </c>
      <c r="O105" s="118"/>
      <c r="Q105" s="169"/>
    </row>
    <row r="106" spans="1:17">
      <c r="C106" s="309"/>
      <c r="D106" s="310" t="s">
        <v>612</v>
      </c>
      <c r="E106" s="308"/>
      <c r="F106" s="311"/>
      <c r="G106" s="308">
        <v>10821726</v>
      </c>
      <c r="H106" s="291">
        <f t="shared" si="9"/>
        <v>6.5221288164436894E-4</v>
      </c>
      <c r="I106" s="308">
        <v>22932001</v>
      </c>
      <c r="J106" s="292">
        <f>I106/I$22</f>
        <v>9.332324319747988E-4</v>
      </c>
      <c r="K106" s="312"/>
      <c r="L106" s="180">
        <f t="shared" si="8"/>
        <v>12110275</v>
      </c>
      <c r="M106" s="293">
        <f t="shared" si="6"/>
        <v>1.1190705623114094</v>
      </c>
      <c r="O106" s="118"/>
      <c r="Q106" s="169"/>
    </row>
    <row r="107" spans="1:17">
      <c r="C107" s="309"/>
      <c r="D107" s="310" t="s">
        <v>613</v>
      </c>
      <c r="E107" s="308"/>
      <c r="F107" s="311"/>
      <c r="G107" s="308">
        <v>0</v>
      </c>
      <c r="H107" s="291">
        <f t="shared" si="9"/>
        <v>0</v>
      </c>
      <c r="I107" s="308">
        <v>300491766</v>
      </c>
      <c r="J107" s="292">
        <f>I107/I$22</f>
        <v>1.2228704401878499E-2</v>
      </c>
      <c r="K107" s="312"/>
      <c r="L107" s="180">
        <f t="shared" si="8"/>
        <v>300491766</v>
      </c>
      <c r="M107" s="293">
        <v>1</v>
      </c>
      <c r="O107" s="118"/>
      <c r="Q107" s="169"/>
    </row>
    <row r="108" spans="1:17">
      <c r="C108" s="309"/>
      <c r="D108" s="310" t="s">
        <v>614</v>
      </c>
      <c r="E108" s="308"/>
      <c r="F108" s="311"/>
      <c r="G108" s="308">
        <v>0</v>
      </c>
      <c r="H108" s="291">
        <f t="shared" si="9"/>
        <v>0</v>
      </c>
      <c r="I108" s="308">
        <v>41751146</v>
      </c>
      <c r="J108" s="292">
        <f>I108/I$22</f>
        <v>1.6990895613215303E-3</v>
      </c>
      <c r="K108" s="312"/>
      <c r="L108" s="180">
        <f t="shared" si="8"/>
        <v>41751146</v>
      </c>
      <c r="M108" s="293">
        <v>1</v>
      </c>
      <c r="O108" s="118"/>
      <c r="Q108" s="169"/>
    </row>
    <row r="109" spans="1:17">
      <c r="C109" s="309"/>
      <c r="D109" s="310"/>
      <c r="E109" s="308"/>
      <c r="F109" s="311"/>
      <c r="G109" s="308"/>
      <c r="H109" s="313"/>
      <c r="I109" s="308"/>
      <c r="J109" s="314"/>
      <c r="K109" s="312"/>
      <c r="L109" s="198"/>
      <c r="M109" s="315"/>
      <c r="O109" s="118"/>
      <c r="Q109" s="169"/>
    </row>
    <row r="110" spans="1:17" ht="15">
      <c r="C110" s="309"/>
      <c r="D110" s="316" t="s">
        <v>615</v>
      </c>
      <c r="E110" s="308"/>
      <c r="F110" s="311"/>
      <c r="G110" s="317">
        <f>+SUM(G111:G112)</f>
        <v>0</v>
      </c>
      <c r="H110" s="292">
        <f t="shared" ref="H110:J112" si="10">G110/G$22</f>
        <v>0</v>
      </c>
      <c r="I110" s="317">
        <f>+SUM(I111:I112)</f>
        <v>218875000</v>
      </c>
      <c r="J110" s="292">
        <f t="shared" si="10"/>
        <v>8.9072579644700039E-3</v>
      </c>
      <c r="K110" s="312"/>
      <c r="L110" s="172">
        <f>+I110-G110</f>
        <v>218875000</v>
      </c>
      <c r="M110" s="293">
        <v>1</v>
      </c>
      <c r="O110" s="118"/>
      <c r="Q110" s="169"/>
    </row>
    <row r="111" spans="1:17">
      <c r="C111" s="309"/>
      <c r="D111" s="310" t="s">
        <v>616</v>
      </c>
      <c r="E111" s="308"/>
      <c r="F111" s="311"/>
      <c r="G111" s="308">
        <v>0</v>
      </c>
      <c r="H111" s="292">
        <f t="shared" si="10"/>
        <v>0</v>
      </c>
      <c r="I111" s="308">
        <v>57750000</v>
      </c>
      <c r="J111" s="292">
        <f t="shared" si="10"/>
        <v>2.3501731465363457E-3</v>
      </c>
      <c r="K111" s="312"/>
      <c r="L111" s="180">
        <f>+I111-G111</f>
        <v>57750000</v>
      </c>
      <c r="M111" s="293">
        <v>1</v>
      </c>
      <c r="O111" s="118"/>
      <c r="Q111" s="169"/>
    </row>
    <row r="112" spans="1:17">
      <c r="C112" s="309"/>
      <c r="D112" s="310" t="s">
        <v>617</v>
      </c>
      <c r="E112" s="308"/>
      <c r="F112" s="311"/>
      <c r="G112" s="308">
        <v>0</v>
      </c>
      <c r="H112" s="292">
        <f t="shared" si="10"/>
        <v>0</v>
      </c>
      <c r="I112" s="308">
        <v>161125000</v>
      </c>
      <c r="J112" s="292">
        <f t="shared" si="10"/>
        <v>6.5570848179336578E-3</v>
      </c>
      <c r="K112" s="312"/>
      <c r="L112" s="180">
        <f>+I112-G112</f>
        <v>161125000</v>
      </c>
      <c r="M112" s="293">
        <v>1</v>
      </c>
      <c r="O112" s="118"/>
      <c r="Q112" s="169"/>
    </row>
    <row r="113" spans="2:17" ht="15" thickBot="1">
      <c r="C113" s="318"/>
      <c r="D113" s="319"/>
      <c r="E113" s="202"/>
      <c r="F113" s="203"/>
      <c r="G113" s="202"/>
      <c r="H113" s="320"/>
      <c r="I113" s="202"/>
      <c r="J113" s="321"/>
      <c r="K113" s="204"/>
      <c r="L113" s="322"/>
      <c r="M113" s="323"/>
      <c r="O113" s="118"/>
      <c r="Q113" s="169"/>
    </row>
    <row r="114" spans="2:17" ht="15" thickBot="1">
      <c r="C114" s="324"/>
      <c r="D114" s="1081"/>
      <c r="E114" s="1081"/>
      <c r="F114" s="1081"/>
      <c r="G114" s="1081"/>
      <c r="H114" s="1081"/>
      <c r="I114" s="1081"/>
      <c r="J114" s="1081"/>
      <c r="K114" s="1081"/>
      <c r="L114" s="1081"/>
      <c r="M114" s="1081"/>
      <c r="O114" s="118"/>
      <c r="Q114" s="169"/>
    </row>
    <row r="115" spans="2:17" ht="15" thickBot="1">
      <c r="C115" s="325"/>
      <c r="D115" s="326" t="s">
        <v>618</v>
      </c>
      <c r="E115" s="327">
        <v>3088172557</v>
      </c>
      <c r="F115" s="328" t="e">
        <f>E115/#REF!</f>
        <v>#REF!</v>
      </c>
      <c r="G115" s="329">
        <v>3991357801</v>
      </c>
      <c r="H115" s="328"/>
      <c r="I115" s="329">
        <v>3751281582</v>
      </c>
      <c r="J115" s="330"/>
      <c r="K115" s="331"/>
      <c r="L115" s="332"/>
      <c r="M115" s="333"/>
      <c r="O115" s="118"/>
      <c r="Q115" s="169"/>
    </row>
    <row r="116" spans="2:17">
      <c r="D116" s="119"/>
      <c r="M116" s="217"/>
      <c r="O116" s="118"/>
    </row>
    <row r="117" spans="2:17">
      <c r="D117" s="119"/>
      <c r="M117" s="217"/>
      <c r="O117" s="118"/>
    </row>
    <row r="118" spans="2:17" ht="15">
      <c r="D118" s="334" t="s">
        <v>619</v>
      </c>
      <c r="E118" s="235"/>
      <c r="G118" s="235"/>
      <c r="M118" s="217"/>
      <c r="O118" s="118"/>
    </row>
    <row r="119" spans="2:17">
      <c r="M119" s="217"/>
      <c r="O119" s="118"/>
    </row>
    <row r="120" spans="2:17">
      <c r="D120" s="216" t="s">
        <v>196</v>
      </c>
      <c r="E120" s="220"/>
      <c r="G120" s="335">
        <f>+G22</f>
        <v>16592321778</v>
      </c>
      <c r="I120" s="335">
        <f>+I22</f>
        <v>24572657587</v>
      </c>
      <c r="M120" s="217"/>
      <c r="O120" s="118"/>
    </row>
    <row r="121" spans="2:17">
      <c r="D121" s="216" t="s">
        <v>140</v>
      </c>
      <c r="E121" s="220"/>
      <c r="G121" s="335">
        <f>+G42</f>
        <v>14627696707</v>
      </c>
      <c r="I121" s="335">
        <f>+I42</f>
        <v>20231887095</v>
      </c>
      <c r="M121" s="217"/>
      <c r="O121" s="118"/>
    </row>
    <row r="122" spans="2:17" ht="15">
      <c r="D122" s="135" t="s">
        <v>620</v>
      </c>
      <c r="E122" s="336"/>
      <c r="G122" s="160">
        <f>G120-G121</f>
        <v>1964625071</v>
      </c>
      <c r="I122" s="160">
        <f>I120-I121</f>
        <v>4340770492</v>
      </c>
      <c r="M122" s="217"/>
      <c r="O122" s="118"/>
    </row>
    <row r="123" spans="2:17">
      <c r="D123" s="119"/>
      <c r="M123" s="217"/>
      <c r="O123" s="118"/>
    </row>
    <row r="124" spans="2:17">
      <c r="D124" s="119"/>
      <c r="M124" s="217"/>
      <c r="O124" s="118"/>
    </row>
    <row r="125" spans="2:17" ht="9.9499999999999993" customHeight="1">
      <c r="B125" s="337"/>
      <c r="C125" s="337"/>
      <c r="D125" s="337"/>
      <c r="E125" s="337"/>
      <c r="F125" s="337"/>
      <c r="G125" s="337"/>
      <c r="H125" s="337"/>
      <c r="I125" s="337"/>
      <c r="J125" s="337"/>
      <c r="K125" s="337"/>
      <c r="L125" s="337"/>
      <c r="M125" s="337"/>
      <c r="N125" s="337"/>
      <c r="O125" s="337"/>
    </row>
    <row r="126" spans="2:17">
      <c r="M126" s="217"/>
    </row>
    <row r="127" spans="2:17" ht="15">
      <c r="D127" s="135"/>
      <c r="E127" s="336"/>
      <c r="G127" s="336"/>
      <c r="M127" s="217"/>
    </row>
    <row r="128" spans="2:17">
      <c r="D128" s="338"/>
      <c r="E128" s="339"/>
      <c r="G128" s="339"/>
      <c r="M128" s="217"/>
    </row>
    <row r="131" spans="8:8">
      <c r="H131" s="217"/>
    </row>
    <row r="132" spans="8:8">
      <c r="H132" s="217"/>
    </row>
    <row r="133" spans="8:8">
      <c r="H133" s="217"/>
    </row>
  </sheetData>
  <mergeCells count="1">
    <mergeCell ref="D114:M114"/>
  </mergeCells>
  <phoneticPr fontId="25" type="noConversion"/>
  <printOptions horizontalCentered="1"/>
  <pageMargins left="0.59055118110236227" right="0.59055118110236227" top="0.78740157480314965" bottom="0.70866141732283472" header="0" footer="0.39370078740157483"/>
  <pageSetup paperSize="9" scale="66" orientation="landscape" horizontalDpi="4294967293" verticalDpi="300" r:id="rId1"/>
  <headerFooter alignWithMargins="0">
    <oddFooter>&amp;R&amp;A Pag. Nº &amp;P de &amp;N</oddFooter>
  </headerFooter>
  <rowBreaks count="2" manualBreakCount="2">
    <brk id="49" max="21" man="1"/>
    <brk id="87" max="2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rgb="FFFFFF00"/>
  </sheetPr>
  <dimension ref="A1:L107"/>
  <sheetViews>
    <sheetView zoomScale="85" zoomScaleNormal="85" workbookViewId="0">
      <selection activeCell="H7" sqref="H7"/>
    </sheetView>
  </sheetViews>
  <sheetFormatPr baseColWidth="10" defaultRowHeight="12.75"/>
  <cols>
    <col min="1" max="1" width="2.7109375" customWidth="1"/>
    <col min="2" max="2" width="2.7109375" style="1" customWidth="1"/>
    <col min="3" max="3" width="36.5703125" style="1" customWidth="1"/>
    <col min="4" max="4" width="14.42578125" style="1" bestFit="1" customWidth="1"/>
    <col min="5" max="5" width="14.42578125" style="1" customWidth="1"/>
    <col min="6" max="6" width="17.85546875" style="1" bestFit="1" customWidth="1"/>
    <col min="7" max="7" width="16.5703125" style="1" customWidth="1"/>
    <col min="8" max="8" width="18.140625" style="1" customWidth="1"/>
    <col min="9" max="9" width="32.7109375" customWidth="1"/>
    <col min="10" max="10" width="12.7109375" style="2" customWidth="1"/>
    <col min="12" max="12" width="12.7109375" style="2" customWidth="1"/>
  </cols>
  <sheetData>
    <row r="1" spans="1:8">
      <c r="A1" s="1082" t="s">
        <v>0</v>
      </c>
      <c r="B1" s="1082"/>
      <c r="C1" s="1082"/>
      <c r="D1" s="1082"/>
      <c r="E1" s="1082"/>
      <c r="F1" s="1082"/>
      <c r="G1" s="1082"/>
      <c r="H1" s="3"/>
    </row>
    <row r="2" spans="1:8">
      <c r="A2" s="1082" t="s">
        <v>1</v>
      </c>
      <c r="B2" s="1082"/>
      <c r="C2" s="1082"/>
      <c r="D2" s="1082"/>
      <c r="E2" s="1082"/>
      <c r="F2" s="1082"/>
      <c r="G2" s="1082"/>
      <c r="H2" s="3"/>
    </row>
    <row r="3" spans="1:8">
      <c r="A3" s="1082" t="s">
        <v>2</v>
      </c>
      <c r="B3" s="1082"/>
      <c r="C3" s="1082"/>
      <c r="D3" s="1082"/>
      <c r="E3" s="1082"/>
      <c r="F3" s="1082"/>
      <c r="G3" s="1082"/>
      <c r="H3" s="3"/>
    </row>
    <row r="4" spans="1:8">
      <c r="A4" s="1082" t="s">
        <v>3</v>
      </c>
      <c r="B4" s="1082"/>
      <c r="C4" s="1082"/>
      <c r="D4" s="1082"/>
      <c r="E4" s="1082"/>
      <c r="F4" s="1082"/>
      <c r="G4" s="1082"/>
      <c r="H4" s="3"/>
    </row>
    <row r="5" spans="1:8">
      <c r="A5" s="1082" t="s">
        <v>371</v>
      </c>
      <c r="B5" s="1082"/>
      <c r="C5" s="1082"/>
      <c r="D5" s="1082"/>
      <c r="E5" s="1082"/>
      <c r="F5" s="1082"/>
      <c r="G5" s="1082"/>
      <c r="H5" s="3"/>
    </row>
    <row r="6" spans="1:8">
      <c r="A6" s="4"/>
      <c r="B6" s="5"/>
      <c r="C6" s="5"/>
      <c r="D6" s="5"/>
      <c r="E6" s="5"/>
      <c r="F6" s="5"/>
    </row>
    <row r="7" spans="1:8">
      <c r="A7" s="6" t="s">
        <v>4</v>
      </c>
      <c r="B7" s="7"/>
      <c r="C7" s="7"/>
      <c r="D7" s="7"/>
      <c r="E7" s="7"/>
      <c r="F7" s="7"/>
      <c r="G7" s="8">
        <f>SUM(G9:G107)</f>
        <v>0</v>
      </c>
    </row>
    <row r="8" spans="1:8">
      <c r="A8" s="4"/>
      <c r="B8" s="5"/>
      <c r="C8" s="5"/>
      <c r="D8" s="5"/>
      <c r="E8" s="5"/>
      <c r="F8" s="5"/>
      <c r="G8" s="5"/>
    </row>
    <row r="9" spans="1:8">
      <c r="A9" s="4" t="s">
        <v>5</v>
      </c>
      <c r="B9" s="5"/>
      <c r="C9" s="5"/>
      <c r="D9" s="5">
        <v>2010</v>
      </c>
      <c r="E9" s="5">
        <v>2011</v>
      </c>
      <c r="F9" s="5"/>
      <c r="G9" s="5">
        <f>SUM(F10:F33)</f>
        <v>0</v>
      </c>
    </row>
    <row r="10" spans="1:8">
      <c r="A10" s="4"/>
      <c r="B10" s="5" t="s">
        <v>6</v>
      </c>
      <c r="C10" s="5"/>
      <c r="D10" s="5"/>
      <c r="E10" s="5"/>
      <c r="F10" s="9">
        <f>SUM(D11:D29)</f>
        <v>0</v>
      </c>
    </row>
    <row r="11" spans="1:8">
      <c r="C11" s="1" t="s">
        <v>372</v>
      </c>
    </row>
    <row r="12" spans="1:8">
      <c r="C12" s="1" t="s">
        <v>374</v>
      </c>
    </row>
    <row r="13" spans="1:8">
      <c r="C13" t="s">
        <v>375</v>
      </c>
    </row>
    <row r="14" spans="1:8">
      <c r="C14" t="s">
        <v>376</v>
      </c>
    </row>
    <row r="15" spans="1:8">
      <c r="C15" t="s">
        <v>377</v>
      </c>
    </row>
    <row r="16" spans="1:8">
      <c r="C16" t="s">
        <v>378</v>
      </c>
    </row>
    <row r="17" spans="2:10">
      <c r="B17"/>
      <c r="C17" t="s">
        <v>379</v>
      </c>
      <c r="D17"/>
      <c r="E17"/>
      <c r="F17"/>
      <c r="G17"/>
      <c r="H17"/>
      <c r="J17"/>
    </row>
    <row r="18" spans="2:10">
      <c r="B18"/>
      <c r="C18" t="s">
        <v>380</v>
      </c>
      <c r="D18"/>
      <c r="E18"/>
      <c r="F18"/>
      <c r="G18"/>
      <c r="H18"/>
      <c r="J18"/>
    </row>
    <row r="19" spans="2:10">
      <c r="B19"/>
      <c r="C19" t="s">
        <v>381</v>
      </c>
      <c r="D19"/>
      <c r="E19"/>
      <c r="F19"/>
      <c r="G19"/>
      <c r="H19"/>
      <c r="J19"/>
    </row>
    <row r="20" spans="2:10">
      <c r="B20"/>
      <c r="C20" t="s">
        <v>382</v>
      </c>
      <c r="D20"/>
      <c r="E20"/>
      <c r="F20"/>
      <c r="G20"/>
      <c r="H20"/>
      <c r="J20"/>
    </row>
    <row r="21" spans="2:10">
      <c r="B21"/>
      <c r="C21" t="s">
        <v>383</v>
      </c>
      <c r="D21"/>
      <c r="E21"/>
      <c r="F21"/>
      <c r="G21"/>
      <c r="H21"/>
      <c r="J21"/>
    </row>
    <row r="22" spans="2:10">
      <c r="B22"/>
      <c r="C22" t="s">
        <v>384</v>
      </c>
      <c r="D22"/>
      <c r="E22"/>
      <c r="F22"/>
      <c r="G22"/>
      <c r="H22"/>
      <c r="J22"/>
    </row>
    <row r="24" spans="2:10">
      <c r="C24" s="1" t="s">
        <v>7</v>
      </c>
      <c r="J24"/>
    </row>
    <row r="25" spans="2:10">
      <c r="C25" s="1" t="s">
        <v>8</v>
      </c>
      <c r="J25"/>
    </row>
    <row r="26" spans="2:10">
      <c r="C26" s="1" t="s">
        <v>9</v>
      </c>
      <c r="H26" s="1">
        <f>+D26+D28</f>
        <v>0</v>
      </c>
      <c r="I26" t="s">
        <v>10</v>
      </c>
      <c r="J26"/>
    </row>
    <row r="27" spans="2:10">
      <c r="C27" s="1" t="s">
        <v>11</v>
      </c>
      <c r="D27" s="1">
        <v>0</v>
      </c>
      <c r="H27" s="1">
        <v>0</v>
      </c>
      <c r="I27" s="4" t="s">
        <v>8</v>
      </c>
      <c r="J27"/>
    </row>
    <row r="28" spans="2:10">
      <c r="C28" s="1" t="s">
        <v>8</v>
      </c>
      <c r="H28" s="10">
        <v>0</v>
      </c>
      <c r="I28" t="s">
        <v>12</v>
      </c>
      <c r="J28" s="11">
        <v>0</v>
      </c>
    </row>
    <row r="29" spans="2:10">
      <c r="H29" s="10">
        <v>0</v>
      </c>
      <c r="I29" t="s">
        <v>13</v>
      </c>
      <c r="J29" s="11">
        <v>0</v>
      </c>
    </row>
    <row r="30" spans="2:10">
      <c r="H30" s="10">
        <v>0</v>
      </c>
      <c r="I30" t="s">
        <v>14</v>
      </c>
      <c r="J30" s="2">
        <v>0</v>
      </c>
    </row>
    <row r="31" spans="2:10">
      <c r="B31" s="5" t="s">
        <v>15</v>
      </c>
      <c r="C31" s="5"/>
      <c r="F31" s="9">
        <f>SUM(D32:D33)</f>
        <v>0</v>
      </c>
      <c r="H31" s="10">
        <v>0</v>
      </c>
      <c r="I31" t="s">
        <v>16</v>
      </c>
      <c r="J31" s="2">
        <v>0</v>
      </c>
    </row>
    <row r="32" spans="2:10">
      <c r="C32" s="1" t="s">
        <v>17</v>
      </c>
      <c r="H32" s="12">
        <v>0</v>
      </c>
      <c r="I32" t="s">
        <v>18</v>
      </c>
      <c r="J32" s="2">
        <v>0</v>
      </c>
    </row>
    <row r="33" spans="1:10">
      <c r="C33" s="1" t="s">
        <v>19</v>
      </c>
      <c r="H33" s="12">
        <v>0</v>
      </c>
      <c r="I33" t="s">
        <v>20</v>
      </c>
      <c r="J33" s="11">
        <v>0</v>
      </c>
    </row>
    <row r="34" spans="1:10">
      <c r="H34" s="12">
        <v>0</v>
      </c>
      <c r="I34" t="s">
        <v>21</v>
      </c>
      <c r="J34" s="11">
        <v>0</v>
      </c>
    </row>
    <row r="35" spans="1:10">
      <c r="A35" s="4" t="s">
        <v>22</v>
      </c>
      <c r="B35" s="5"/>
      <c r="C35" s="5"/>
      <c r="G35" s="5">
        <f>SUM(F36:F48)</f>
        <v>0</v>
      </c>
      <c r="H35" s="12">
        <v>0</v>
      </c>
      <c r="I35" t="s">
        <v>23</v>
      </c>
      <c r="J35" s="11">
        <v>0</v>
      </c>
    </row>
    <row r="36" spans="1:10">
      <c r="B36" s="1" t="s">
        <v>24</v>
      </c>
      <c r="F36" s="9">
        <f>SUM(D37:D45)</f>
        <v>0</v>
      </c>
      <c r="H36" s="12">
        <v>0</v>
      </c>
      <c r="I36" t="s">
        <v>25</v>
      </c>
      <c r="J36" s="11">
        <v>0</v>
      </c>
    </row>
    <row r="37" spans="1:10">
      <c r="C37" s="1" t="s">
        <v>26</v>
      </c>
      <c r="H37" s="12">
        <v>0</v>
      </c>
      <c r="I37" t="s">
        <v>27</v>
      </c>
      <c r="J37" s="11">
        <v>0</v>
      </c>
    </row>
    <row r="38" spans="1:10">
      <c r="C38" s="1" t="s">
        <v>28</v>
      </c>
      <c r="D38" s="1">
        <v>0</v>
      </c>
      <c r="H38" s="12">
        <v>0</v>
      </c>
      <c r="I38" t="s">
        <v>29</v>
      </c>
      <c r="J38" s="11">
        <v>0</v>
      </c>
    </row>
    <row r="39" spans="1:10">
      <c r="C39" s="1" t="s">
        <v>30</v>
      </c>
      <c r="H39" s="12">
        <v>0</v>
      </c>
      <c r="I39" t="s">
        <v>31</v>
      </c>
      <c r="J39" s="11">
        <v>0</v>
      </c>
    </row>
    <row r="40" spans="1:10">
      <c r="C40" s="1" t="s">
        <v>32</v>
      </c>
      <c r="H40" s="12">
        <v>0</v>
      </c>
      <c r="I40" t="s">
        <v>33</v>
      </c>
      <c r="J40" s="11">
        <v>0</v>
      </c>
    </row>
    <row r="41" spans="1:10">
      <c r="C41" s="1" t="s">
        <v>34</v>
      </c>
      <c r="D41" s="1">
        <v>0</v>
      </c>
      <c r="I41" s="13"/>
      <c r="J41" s="11"/>
    </row>
    <row r="42" spans="1:10">
      <c r="C42" s="1" t="s">
        <v>35</v>
      </c>
      <c r="D42" s="1">
        <v>0</v>
      </c>
      <c r="H42" s="1">
        <f>F36+F46</f>
        <v>0</v>
      </c>
      <c r="I42" t="s">
        <v>36</v>
      </c>
    </row>
    <row r="43" spans="1:10">
      <c r="C43" s="1" t="s">
        <v>37</v>
      </c>
      <c r="D43" s="1">
        <v>0</v>
      </c>
    </row>
    <row r="44" spans="1:10">
      <c r="C44" s="1" t="s">
        <v>38</v>
      </c>
      <c r="D44" s="1">
        <v>0</v>
      </c>
      <c r="H44" s="1">
        <v>0</v>
      </c>
      <c r="I44" t="s">
        <v>39</v>
      </c>
    </row>
    <row r="45" spans="1:10">
      <c r="B45" s="1" t="s">
        <v>40</v>
      </c>
      <c r="H45" s="1">
        <v>0</v>
      </c>
      <c r="I45" t="s">
        <v>41</v>
      </c>
    </row>
    <row r="46" spans="1:10">
      <c r="A46" s="4"/>
      <c r="B46" s="1" t="s">
        <v>42</v>
      </c>
      <c r="F46" s="9">
        <f>SUM(D46)</f>
        <v>0</v>
      </c>
      <c r="H46" s="1">
        <v>0</v>
      </c>
      <c r="I46" t="s">
        <v>42</v>
      </c>
    </row>
    <row r="47" spans="1:10">
      <c r="H47" s="1">
        <v>0</v>
      </c>
    </row>
    <row r="48" spans="1:10">
      <c r="A48" s="4" t="s">
        <v>43</v>
      </c>
      <c r="F48" s="9">
        <f>D49</f>
        <v>0</v>
      </c>
      <c r="H48" s="1">
        <v>0</v>
      </c>
      <c r="I48" t="s">
        <v>44</v>
      </c>
    </row>
    <row r="49" spans="1:10">
      <c r="B49" s="1" t="s">
        <v>45</v>
      </c>
      <c r="D49" s="1">
        <f>H47+H48+H49+H50</f>
        <v>0</v>
      </c>
      <c r="H49" s="1">
        <v>0</v>
      </c>
    </row>
    <row r="50" spans="1:10">
      <c r="H50" s="1">
        <v>0</v>
      </c>
    </row>
    <row r="51" spans="1:10">
      <c r="A51" s="4" t="s">
        <v>46</v>
      </c>
      <c r="B51" s="5"/>
      <c r="C51" s="5"/>
      <c r="D51" s="5"/>
      <c r="E51" s="5"/>
      <c r="F51" s="5"/>
      <c r="G51" s="5">
        <f>+F52+F54+F60+F64+F67+F69+F71+F73-F89</f>
        <v>0</v>
      </c>
    </row>
    <row r="52" spans="1:10">
      <c r="A52" s="4"/>
      <c r="B52" s="1" t="s">
        <v>6</v>
      </c>
      <c r="C52" s="5"/>
      <c r="D52" s="5"/>
      <c r="E52" s="5"/>
      <c r="F52" s="9">
        <f>D53</f>
        <v>0</v>
      </c>
      <c r="G52" s="5"/>
      <c r="H52" s="14" t="s">
        <v>47</v>
      </c>
      <c r="I52" t="s">
        <v>12</v>
      </c>
      <c r="J52" s="2" t="s">
        <v>48</v>
      </c>
    </row>
    <row r="53" spans="1:10">
      <c r="A53" s="4"/>
      <c r="B53" s="5"/>
      <c r="C53" s="1" t="s">
        <v>7</v>
      </c>
      <c r="F53" s="5"/>
      <c r="G53" s="5"/>
      <c r="H53" s="1">
        <v>0</v>
      </c>
      <c r="I53" s="1">
        <v>0</v>
      </c>
      <c r="J53" s="1">
        <v>0</v>
      </c>
    </row>
    <row r="54" spans="1:10">
      <c r="B54" s="1" t="s">
        <v>49</v>
      </c>
      <c r="F54" s="9">
        <f>+D55+D56+D57+D58</f>
        <v>0</v>
      </c>
    </row>
    <row r="55" spans="1:10">
      <c r="C55" s="1" t="s">
        <v>50</v>
      </c>
      <c r="D55" s="1">
        <v>0</v>
      </c>
    </row>
    <row r="56" spans="1:10">
      <c r="C56" s="1" t="s">
        <v>42</v>
      </c>
    </row>
    <row r="57" spans="1:10">
      <c r="C57" s="1" t="s">
        <v>51</v>
      </c>
    </row>
    <row r="58" spans="1:10">
      <c r="C58" s="1" t="s">
        <v>52</v>
      </c>
    </row>
    <row r="59" spans="1:10">
      <c r="B59" s="1" t="s">
        <v>53</v>
      </c>
      <c r="J59"/>
    </row>
    <row r="60" spans="1:10">
      <c r="B60" s="1" t="s">
        <v>54</v>
      </c>
      <c r="F60" s="9">
        <f>+D61+D62+D63+D65</f>
        <v>0</v>
      </c>
      <c r="J60"/>
    </row>
    <row r="61" spans="1:10">
      <c r="C61" s="1" t="s">
        <v>55</v>
      </c>
      <c r="J61"/>
    </row>
    <row r="62" spans="1:10">
      <c r="C62" s="1" t="s">
        <v>56</v>
      </c>
      <c r="H62" s="1">
        <f>F60+F64</f>
        <v>0</v>
      </c>
      <c r="J62"/>
    </row>
    <row r="63" spans="1:10">
      <c r="C63" s="1" t="s">
        <v>56</v>
      </c>
      <c r="J63"/>
    </row>
    <row r="64" spans="1:10">
      <c r="B64" s="1" t="s">
        <v>57</v>
      </c>
      <c r="F64" s="9">
        <f>D66</f>
        <v>0</v>
      </c>
      <c r="J64"/>
    </row>
    <row r="65" spans="2:9" customFormat="1">
      <c r="B65" s="1"/>
      <c r="C65" s="1" t="s">
        <v>58</v>
      </c>
      <c r="D65" s="1"/>
      <c r="E65" s="1"/>
      <c r="F65" s="1"/>
      <c r="G65" s="1"/>
      <c r="H65" s="1">
        <f>D61+D62+D63+D65</f>
        <v>0</v>
      </c>
    </row>
    <row r="66" spans="2:9" customFormat="1">
      <c r="B66" s="1"/>
      <c r="C66" s="1" t="s">
        <v>59</v>
      </c>
      <c r="D66" s="1">
        <f>SUM(H67:H69)</f>
        <v>0</v>
      </c>
      <c r="E66" s="1"/>
      <c r="F66" s="1"/>
      <c r="G66" s="1"/>
      <c r="H66" s="12"/>
      <c r="I66" t="s">
        <v>60</v>
      </c>
    </row>
    <row r="67" spans="2:9" customFormat="1">
      <c r="B67" s="1" t="s">
        <v>61</v>
      </c>
      <c r="C67" s="1"/>
      <c r="D67" s="1"/>
      <c r="E67" s="1"/>
      <c r="F67" s="1">
        <f>+D68</f>
        <v>0</v>
      </c>
      <c r="G67" s="1"/>
      <c r="H67" s="1"/>
    </row>
    <row r="68" spans="2:9" customFormat="1">
      <c r="B68" s="1"/>
      <c r="C68" s="1" t="s">
        <v>62</v>
      </c>
      <c r="D68" s="1">
        <v>0</v>
      </c>
      <c r="E68" s="1"/>
      <c r="F68" s="1"/>
      <c r="G68" s="1"/>
      <c r="H68" s="1"/>
      <c r="I68" t="s">
        <v>63</v>
      </c>
    </row>
    <row r="69" spans="2:9" customFormat="1">
      <c r="B69" s="1" t="s">
        <v>64</v>
      </c>
      <c r="C69" s="1"/>
      <c r="D69" s="1"/>
      <c r="E69" s="1"/>
      <c r="F69" s="1">
        <f>D70</f>
        <v>0</v>
      </c>
      <c r="G69" s="1"/>
      <c r="H69" s="1"/>
      <c r="I69" t="s">
        <v>65</v>
      </c>
    </row>
    <row r="70" spans="2:9" customFormat="1">
      <c r="B70" s="1"/>
      <c r="C70" s="1" t="s">
        <v>66</v>
      </c>
      <c r="D70" s="1">
        <v>0</v>
      </c>
      <c r="E70" s="1"/>
      <c r="F70" s="1"/>
      <c r="G70" s="1"/>
      <c r="H70" s="1"/>
    </row>
    <row r="71" spans="2:9" customFormat="1">
      <c r="B71" s="1" t="s">
        <v>67</v>
      </c>
      <c r="C71" s="1"/>
      <c r="D71" s="1"/>
      <c r="E71" s="1"/>
      <c r="F71" s="9">
        <f>D72</f>
        <v>0</v>
      </c>
      <c r="G71" s="1"/>
      <c r="H71" s="1">
        <v>0</v>
      </c>
    </row>
    <row r="72" spans="2:9" customFormat="1">
      <c r="B72" s="1"/>
      <c r="C72" s="1" t="s">
        <v>68</v>
      </c>
      <c r="D72" s="1">
        <f>SUM(H71:H76)</f>
        <v>0</v>
      </c>
      <c r="E72" s="1"/>
      <c r="F72" s="1"/>
      <c r="G72" s="1"/>
      <c r="H72" s="1"/>
    </row>
    <row r="73" spans="2:9" customFormat="1">
      <c r="B73" s="1" t="s">
        <v>69</v>
      </c>
      <c r="C73" s="1"/>
      <c r="D73" s="1"/>
      <c r="E73" s="1"/>
      <c r="F73" s="5">
        <f>SUM(D74:D88)</f>
        <v>0</v>
      </c>
      <c r="G73" s="1"/>
      <c r="H73" s="1"/>
    </row>
    <row r="74" spans="2:9" customFormat="1">
      <c r="B74" s="1"/>
      <c r="C74" s="1" t="s">
        <v>70</v>
      </c>
      <c r="D74" s="1"/>
      <c r="E74" s="1"/>
      <c r="F74" s="1"/>
      <c r="G74" s="1"/>
      <c r="H74" s="1"/>
    </row>
    <row r="75" spans="2:9" customFormat="1">
      <c r="B75" s="1"/>
      <c r="C75" s="1" t="s">
        <v>71</v>
      </c>
      <c r="D75" s="1"/>
      <c r="E75" s="1"/>
      <c r="F75" s="1"/>
      <c r="G75" s="1"/>
      <c r="H75" s="1"/>
    </row>
    <row r="76" spans="2:9" customFormat="1">
      <c r="B76" s="1"/>
      <c r="C76" s="1" t="s">
        <v>72</v>
      </c>
      <c r="D76" s="1"/>
      <c r="E76" s="1"/>
      <c r="F76" s="1"/>
      <c r="G76" s="1"/>
      <c r="H76" s="1"/>
    </row>
    <row r="77" spans="2:9" customFormat="1">
      <c r="B77" s="1"/>
      <c r="C77" s="1" t="s">
        <v>73</v>
      </c>
      <c r="D77" s="1"/>
      <c r="E77" s="1"/>
      <c r="F77" s="1"/>
      <c r="G77" s="1"/>
      <c r="H77" s="1"/>
    </row>
    <row r="78" spans="2:9" customFormat="1">
      <c r="B78" s="1"/>
      <c r="C78" s="1" t="s">
        <v>74</v>
      </c>
      <c r="D78" s="1"/>
      <c r="E78" s="1"/>
      <c r="F78" s="1"/>
      <c r="G78" s="1"/>
      <c r="H78" s="1"/>
    </row>
    <row r="79" spans="2:9" customFormat="1">
      <c r="B79" s="1"/>
      <c r="C79" s="1" t="s">
        <v>75</v>
      </c>
      <c r="D79" s="1"/>
      <c r="E79" s="1"/>
      <c r="F79" s="1"/>
      <c r="G79" s="1"/>
      <c r="H79" s="1"/>
    </row>
    <row r="80" spans="2:9" customFormat="1">
      <c r="B80" s="1"/>
      <c r="C80" s="1" t="s">
        <v>76</v>
      </c>
      <c r="D80" s="1"/>
      <c r="E80" s="1"/>
      <c r="F80" s="1"/>
      <c r="G80" s="1"/>
      <c r="H80" s="1"/>
    </row>
    <row r="81" spans="2:9" customFormat="1">
      <c r="B81" s="1"/>
      <c r="C81" s="1" t="s">
        <v>77</v>
      </c>
      <c r="D81" s="1"/>
      <c r="E81" s="1"/>
      <c r="F81" s="1"/>
      <c r="G81" s="1"/>
      <c r="H81" s="1"/>
    </row>
    <row r="82" spans="2:9" customFormat="1">
      <c r="B82" s="1"/>
      <c r="C82" s="1" t="s">
        <v>78</v>
      </c>
      <c r="D82" s="1"/>
      <c r="E82" s="1"/>
      <c r="F82" s="1"/>
      <c r="G82" s="1"/>
      <c r="H82" s="1"/>
    </row>
    <row r="83" spans="2:9" customFormat="1">
      <c r="B83" s="1"/>
      <c r="C83" s="1" t="s">
        <v>79</v>
      </c>
      <c r="D83" s="1"/>
      <c r="E83" s="1"/>
      <c r="F83" s="1"/>
      <c r="G83" s="1"/>
      <c r="H83" s="1"/>
    </row>
    <row r="84" spans="2:9" customFormat="1">
      <c r="B84" s="1"/>
      <c r="C84" s="1" t="s">
        <v>80</v>
      </c>
      <c r="D84" s="1"/>
      <c r="E84" s="1"/>
      <c r="F84" s="1"/>
      <c r="G84" s="1"/>
      <c r="H84" s="1"/>
    </row>
    <row r="85" spans="2:9" customFormat="1">
      <c r="B85" s="1"/>
      <c r="C85" s="1" t="s">
        <v>81</v>
      </c>
      <c r="D85" s="1"/>
      <c r="E85" s="1"/>
      <c r="F85" s="1"/>
      <c r="G85" s="1"/>
      <c r="H85" s="1"/>
    </row>
    <row r="86" spans="2:9" customFormat="1">
      <c r="B86" s="1"/>
      <c r="C86" s="1" t="s">
        <v>82</v>
      </c>
      <c r="D86" s="1"/>
      <c r="E86" s="1"/>
      <c r="F86" s="1"/>
      <c r="G86" s="1"/>
      <c r="H86" s="1"/>
    </row>
    <row r="87" spans="2:9" customFormat="1">
      <c r="B87" s="1"/>
      <c r="C87" s="1" t="s">
        <v>83</v>
      </c>
      <c r="D87" s="1"/>
      <c r="E87" s="1"/>
      <c r="F87" s="1"/>
      <c r="G87" s="1"/>
      <c r="H87" s="1"/>
    </row>
    <row r="88" spans="2:9" customFormat="1">
      <c r="B88" s="1"/>
      <c r="C88" s="1" t="s">
        <v>84</v>
      </c>
      <c r="D88" s="1"/>
      <c r="E88" s="1"/>
      <c r="F88" s="1"/>
      <c r="G88" s="1"/>
      <c r="H88" s="1"/>
    </row>
    <row r="89" spans="2:9" customFormat="1">
      <c r="B89" s="1" t="s">
        <v>85</v>
      </c>
      <c r="C89" s="1"/>
      <c r="D89" s="1"/>
      <c r="E89" s="1"/>
      <c r="F89" s="5">
        <f>SUM(D90:D102)</f>
        <v>0</v>
      </c>
      <c r="G89" s="1"/>
      <c r="H89" s="1"/>
    </row>
    <row r="90" spans="2:9" customFormat="1">
      <c r="B90" s="1"/>
      <c r="C90" s="1" t="s">
        <v>70</v>
      </c>
      <c r="D90" s="1">
        <v>0</v>
      </c>
      <c r="E90" s="1"/>
      <c r="F90" s="1"/>
      <c r="G90" s="1"/>
      <c r="H90" s="1"/>
    </row>
    <row r="91" spans="2:9" customFormat="1">
      <c r="B91" s="1"/>
      <c r="C91" s="1" t="s">
        <v>71</v>
      </c>
      <c r="D91" s="1">
        <v>0</v>
      </c>
      <c r="E91" s="1"/>
      <c r="F91" s="1"/>
      <c r="G91" s="1"/>
      <c r="H91" s="1"/>
    </row>
    <row r="92" spans="2:9" customFormat="1">
      <c r="B92" s="1"/>
      <c r="C92" s="1" t="s">
        <v>72</v>
      </c>
      <c r="D92" s="1">
        <v>0</v>
      </c>
      <c r="E92" s="1"/>
      <c r="F92" s="1"/>
      <c r="G92" s="1"/>
      <c r="H92" s="1"/>
    </row>
    <row r="93" spans="2:9" customFormat="1">
      <c r="B93" s="1"/>
      <c r="C93" s="1" t="s">
        <v>73</v>
      </c>
      <c r="D93" s="1">
        <v>0</v>
      </c>
      <c r="E93" s="1"/>
      <c r="F93" s="1"/>
      <c r="G93" s="1"/>
      <c r="H93" s="1"/>
    </row>
    <row r="94" spans="2:9" customFormat="1">
      <c r="B94" s="1"/>
      <c r="C94" s="1" t="s">
        <v>74</v>
      </c>
      <c r="D94" s="1">
        <v>0</v>
      </c>
      <c r="E94" s="1"/>
      <c r="F94" s="1"/>
      <c r="G94" s="1"/>
      <c r="H94" s="1"/>
    </row>
    <row r="95" spans="2:9" customFormat="1">
      <c r="B95" s="1"/>
      <c r="C95" s="1" t="s">
        <v>75</v>
      </c>
      <c r="D95" s="1">
        <v>0</v>
      </c>
      <c r="E95" s="1"/>
      <c r="F95" s="1"/>
      <c r="G95" s="1"/>
      <c r="H95" s="1"/>
    </row>
    <row r="96" spans="2:9" customFormat="1">
      <c r="B96" s="1"/>
      <c r="C96" s="1" t="s">
        <v>84</v>
      </c>
      <c r="D96" s="1">
        <v>0</v>
      </c>
      <c r="E96" s="1"/>
      <c r="F96" s="1"/>
      <c r="G96" s="1"/>
      <c r="H96" s="1">
        <f>D96*83.24/100</f>
        <v>0</v>
      </c>
      <c r="I96" t="s">
        <v>86</v>
      </c>
    </row>
    <row r="97" spans="1:9" customFormat="1">
      <c r="B97" s="1"/>
      <c r="C97" s="1" t="s">
        <v>87</v>
      </c>
      <c r="D97" s="1">
        <v>0</v>
      </c>
      <c r="E97" s="1"/>
      <c r="F97" s="1"/>
      <c r="G97" s="1"/>
      <c r="H97" s="1">
        <f>D96-H96</f>
        <v>0</v>
      </c>
      <c r="I97" t="s">
        <v>88</v>
      </c>
    </row>
    <row r="98" spans="1:9" customFormat="1" ht="13.5" thickBot="1">
      <c r="B98" s="1"/>
      <c r="C98" s="1" t="s">
        <v>89</v>
      </c>
      <c r="D98" s="1">
        <v>0</v>
      </c>
      <c r="E98" s="1"/>
      <c r="F98" s="1"/>
      <c r="G98" s="1"/>
      <c r="H98" s="15">
        <f>SUM(H96:H97)</f>
        <v>0</v>
      </c>
    </row>
    <row r="99" spans="1:9" customFormat="1" ht="13.5" thickTop="1">
      <c r="B99" s="1"/>
      <c r="C99" s="1" t="s">
        <v>79</v>
      </c>
      <c r="D99" s="1">
        <v>0</v>
      </c>
      <c r="E99" s="1"/>
      <c r="F99" s="1"/>
      <c r="G99" s="1"/>
      <c r="H99" s="1"/>
    </row>
    <row r="100" spans="1:9" customFormat="1">
      <c r="B100" s="1"/>
      <c r="C100" s="1" t="s">
        <v>80</v>
      </c>
      <c r="D100" s="1">
        <v>0</v>
      </c>
      <c r="E100" s="1"/>
      <c r="F100" s="1"/>
      <c r="G100" s="1"/>
      <c r="H100" s="1"/>
    </row>
    <row r="101" spans="1:9" customFormat="1">
      <c r="B101" s="1"/>
      <c r="C101" s="1" t="s">
        <v>81</v>
      </c>
      <c r="D101" s="1">
        <v>0</v>
      </c>
      <c r="E101" s="1"/>
      <c r="F101" s="1"/>
      <c r="G101" s="1"/>
      <c r="H101" s="1"/>
    </row>
    <row r="102" spans="1:9" customFormat="1">
      <c r="B102" s="1"/>
      <c r="C102" s="1" t="s">
        <v>83</v>
      </c>
      <c r="D102" s="1">
        <v>0</v>
      </c>
      <c r="E102" s="1"/>
      <c r="F102" s="1"/>
      <c r="G102" s="1"/>
      <c r="H102" s="1"/>
    </row>
    <row r="104" spans="1:9" customFormat="1">
      <c r="A104" s="4" t="s">
        <v>90</v>
      </c>
      <c r="B104" s="5"/>
      <c r="C104" s="5"/>
      <c r="D104" s="5"/>
      <c r="E104" s="5"/>
      <c r="F104" s="5"/>
      <c r="G104" s="5"/>
      <c r="H104" s="1"/>
    </row>
    <row r="106" spans="1:9" customFormat="1">
      <c r="A106" s="4" t="s">
        <v>91</v>
      </c>
      <c r="B106" s="1"/>
      <c r="C106" s="1"/>
      <c r="D106" s="1"/>
      <c r="E106" s="1"/>
      <c r="F106" s="1"/>
      <c r="G106" s="5">
        <f>F107</f>
        <v>0</v>
      </c>
      <c r="H106" s="1"/>
    </row>
    <row r="107" spans="1:9" customFormat="1">
      <c r="B107" s="1" t="s">
        <v>92</v>
      </c>
      <c r="C107" s="1"/>
      <c r="D107" s="1"/>
      <c r="E107" s="1"/>
      <c r="F107" s="1">
        <v>0</v>
      </c>
      <c r="G107" s="5"/>
    </row>
  </sheetData>
  <mergeCells count="5">
    <mergeCell ref="A5:G5"/>
    <mergeCell ref="A1:G1"/>
    <mergeCell ref="A2:G2"/>
    <mergeCell ref="A3:G3"/>
    <mergeCell ref="A4:G4"/>
  </mergeCells>
  <phoneticPr fontId="25" type="noConversion"/>
  <printOptions horizontalCentered="1"/>
  <pageMargins left="0.86597222222222225" right="0.74791666666666667" top="0.40972222222222227" bottom="0.98402777777777783" header="0.51180555555555562" footer="0.51180555555555562"/>
  <pageSetup paperSize="9" scale="63" firstPageNumber="0" orientation="portrait"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tabColor rgb="FFFFFF00"/>
  </sheetPr>
  <dimension ref="A1:H69"/>
  <sheetViews>
    <sheetView topLeftCell="A34" zoomScale="75" zoomScaleNormal="75" workbookViewId="0">
      <selection activeCell="H7" sqref="H7"/>
    </sheetView>
  </sheetViews>
  <sheetFormatPr baseColWidth="10" defaultRowHeight="12.75"/>
  <cols>
    <col min="1" max="1" width="2.7109375" customWidth="1"/>
    <col min="2" max="2" width="2.7109375" style="1" customWidth="1"/>
    <col min="3" max="3" width="35.85546875" style="1" customWidth="1"/>
    <col min="4" max="4" width="15.7109375" style="1" customWidth="1"/>
    <col min="5" max="5" width="20.140625" style="1" customWidth="1"/>
    <col min="6" max="6" width="18.42578125" style="1" customWidth="1"/>
    <col min="7" max="7" width="14.28515625" style="1" customWidth="1"/>
  </cols>
  <sheetData>
    <row r="1" spans="1:7">
      <c r="A1" s="1082" t="s">
        <v>0</v>
      </c>
      <c r="B1" s="1082"/>
      <c r="C1" s="1082"/>
      <c r="D1" s="1082"/>
      <c r="E1" s="1082"/>
      <c r="F1" s="1082"/>
    </row>
    <row r="2" spans="1:7">
      <c r="A2" s="1082" t="s">
        <v>1</v>
      </c>
      <c r="B2" s="1082"/>
      <c r="C2" s="1082"/>
      <c r="D2" s="1082"/>
      <c r="E2" s="1082"/>
      <c r="F2" s="1082"/>
    </row>
    <row r="3" spans="1:7">
      <c r="A3" s="1082" t="s">
        <v>2</v>
      </c>
      <c r="B3" s="1082"/>
      <c r="C3" s="1082"/>
      <c r="D3" s="1082"/>
      <c r="E3" s="1082"/>
      <c r="F3" s="1082"/>
    </row>
    <row r="4" spans="1:7">
      <c r="A4" s="1082" t="s">
        <v>3</v>
      </c>
      <c r="B4" s="1082"/>
      <c r="C4" s="1082"/>
      <c r="D4" s="1082"/>
      <c r="E4" s="1082"/>
      <c r="F4" s="1082"/>
    </row>
    <row r="5" spans="1:7">
      <c r="A5" s="1082" t="str">
        <f>ACTIVO!A5</f>
        <v>01/01/11 AL 31/12/11</v>
      </c>
      <c r="B5" s="1082"/>
      <c r="C5" s="1082"/>
      <c r="D5" s="1082"/>
      <c r="E5" s="1082"/>
      <c r="F5" s="1082"/>
    </row>
    <row r="6" spans="1:7">
      <c r="A6" s="4"/>
      <c r="B6" s="5"/>
      <c r="C6" s="5"/>
      <c r="D6" s="5"/>
      <c r="E6" s="5"/>
    </row>
    <row r="7" spans="1:7">
      <c r="A7" s="6" t="s">
        <v>93</v>
      </c>
      <c r="B7" s="7"/>
      <c r="C7" s="7"/>
      <c r="D7" s="7"/>
      <c r="E7" s="7"/>
      <c r="F7" s="8">
        <f>SUM(F9:F69)</f>
        <v>0</v>
      </c>
      <c r="G7" s="1">
        <f>+ACTIVO!G7-PASIVO!F7</f>
        <v>0</v>
      </c>
    </row>
    <row r="8" spans="1:7">
      <c r="A8" s="4"/>
      <c r="B8" s="5"/>
      <c r="C8" s="5"/>
      <c r="D8" s="5"/>
      <c r="E8" s="5"/>
      <c r="F8" s="5"/>
    </row>
    <row r="9" spans="1:7">
      <c r="A9" s="4" t="s">
        <v>94</v>
      </c>
      <c r="B9" s="5"/>
      <c r="C9" s="5"/>
      <c r="D9" s="5"/>
      <c r="E9" s="5"/>
      <c r="F9" s="5">
        <f>SUM(E10:E34)</f>
        <v>0</v>
      </c>
    </row>
    <row r="10" spans="1:7">
      <c r="A10" s="4"/>
      <c r="B10" s="5" t="s">
        <v>95</v>
      </c>
      <c r="C10" s="5"/>
      <c r="D10" s="5"/>
      <c r="E10" s="5">
        <f>SUM(D11:D16)</f>
        <v>0</v>
      </c>
    </row>
    <row r="11" spans="1:7">
      <c r="C11" s="1" t="s">
        <v>96</v>
      </c>
      <c r="D11" s="1">
        <v>0</v>
      </c>
    </row>
    <row r="12" spans="1:7">
      <c r="C12" s="1" t="s">
        <v>97</v>
      </c>
      <c r="D12" s="1">
        <v>0</v>
      </c>
    </row>
    <row r="13" spans="1:7">
      <c r="C13" s="1" t="s">
        <v>98</v>
      </c>
      <c r="D13" s="1">
        <v>0</v>
      </c>
    </row>
    <row r="14" spans="1:7">
      <c r="C14" s="1" t="s">
        <v>99</v>
      </c>
      <c r="D14" s="1">
        <v>0</v>
      </c>
    </row>
    <row r="15" spans="1:7">
      <c r="C15" s="1" t="s">
        <v>100</v>
      </c>
      <c r="D15" s="1">
        <v>0</v>
      </c>
    </row>
    <row r="16" spans="1:7">
      <c r="C16" s="1" t="s">
        <v>101</v>
      </c>
      <c r="D16" s="1">
        <v>0</v>
      </c>
    </row>
    <row r="18" spans="1:6">
      <c r="B18" s="5" t="s">
        <v>102</v>
      </c>
      <c r="C18" s="5"/>
      <c r="E18" s="5">
        <f>+D19+D20</f>
        <v>0</v>
      </c>
    </row>
    <row r="19" spans="1:6">
      <c r="C19" s="1" t="s">
        <v>103</v>
      </c>
      <c r="D19" s="1">
        <v>0</v>
      </c>
    </row>
    <row r="20" spans="1:6">
      <c r="C20" s="1" t="s">
        <v>104</v>
      </c>
      <c r="D20" s="1">
        <v>0</v>
      </c>
    </row>
    <row r="22" spans="1:6">
      <c r="A22" s="4"/>
      <c r="B22" s="5" t="s">
        <v>105</v>
      </c>
      <c r="C22" s="5"/>
      <c r="E22" s="5">
        <f>+D23+D24</f>
        <v>0</v>
      </c>
      <c r="F22" s="5"/>
    </row>
    <row r="23" spans="1:6">
      <c r="C23" s="1" t="s">
        <v>106</v>
      </c>
      <c r="D23" s="1">
        <v>0</v>
      </c>
    </row>
    <row r="24" spans="1:6">
      <c r="C24" s="1" t="s">
        <v>106</v>
      </c>
      <c r="D24" s="1">
        <v>0</v>
      </c>
    </row>
    <row r="26" spans="1:6">
      <c r="A26" s="4"/>
      <c r="B26" s="5" t="s">
        <v>107</v>
      </c>
      <c r="C26" s="5"/>
      <c r="D26" s="5"/>
      <c r="E26" s="5">
        <f>+D27+D28</f>
        <v>0</v>
      </c>
    </row>
    <row r="27" spans="1:6">
      <c r="C27" s="1" t="s">
        <v>108</v>
      </c>
      <c r="D27" s="1">
        <v>0</v>
      </c>
    </row>
    <row r="28" spans="1:6">
      <c r="C28" s="1" t="s">
        <v>109</v>
      </c>
      <c r="D28" s="1">
        <v>0</v>
      </c>
    </row>
    <row r="30" spans="1:6">
      <c r="B30" s="5" t="s">
        <v>110</v>
      </c>
      <c r="C30" s="5"/>
      <c r="D30" s="5"/>
      <c r="E30" s="5">
        <f>SUM(D31:D32)</f>
        <v>0</v>
      </c>
    </row>
    <row r="31" spans="1:6">
      <c r="C31" s="1" t="s">
        <v>102</v>
      </c>
      <c r="D31" s="1">
        <v>0</v>
      </c>
    </row>
    <row r="32" spans="1:6">
      <c r="C32" s="1" t="s">
        <v>111</v>
      </c>
      <c r="D32" s="1">
        <v>0</v>
      </c>
    </row>
    <row r="33" spans="1:6">
      <c r="B33" s="5" t="s">
        <v>112</v>
      </c>
      <c r="C33" s="5"/>
      <c r="D33" s="5"/>
      <c r="E33" s="5">
        <f>+D34</f>
        <v>0</v>
      </c>
    </row>
    <row r="34" spans="1:6">
      <c r="C34" s="1" t="s">
        <v>113</v>
      </c>
      <c r="D34" s="1">
        <v>0</v>
      </c>
    </row>
    <row r="36" spans="1:6">
      <c r="A36" s="4" t="s">
        <v>114</v>
      </c>
      <c r="B36" s="5"/>
      <c r="C36" s="5"/>
      <c r="D36" s="5"/>
      <c r="E36" s="5"/>
      <c r="F36" s="5">
        <f>+E38+E41+E44</f>
        <v>0</v>
      </c>
    </row>
    <row r="38" spans="1:6">
      <c r="B38" s="5" t="s">
        <v>115</v>
      </c>
      <c r="C38" s="5"/>
      <c r="D38" s="5"/>
      <c r="E38" s="5">
        <f>+D39</f>
        <v>0</v>
      </c>
    </row>
    <row r="39" spans="1:6">
      <c r="C39" s="1" t="s">
        <v>96</v>
      </c>
      <c r="D39" s="1">
        <v>0</v>
      </c>
    </row>
    <row r="41" spans="1:6">
      <c r="B41" s="5" t="s">
        <v>116</v>
      </c>
      <c r="C41" s="5"/>
      <c r="D41" s="5"/>
      <c r="E41" s="5">
        <f>+D42</f>
        <v>0</v>
      </c>
    </row>
    <row r="42" spans="1:6">
      <c r="C42" s="1" t="s">
        <v>117</v>
      </c>
      <c r="D42" s="1">
        <v>0</v>
      </c>
    </row>
    <row r="44" spans="1:6">
      <c r="B44" s="5" t="s">
        <v>118</v>
      </c>
      <c r="C44" s="5"/>
      <c r="D44" s="5"/>
      <c r="E44" s="5">
        <f>SUM(D45:D53)</f>
        <v>0</v>
      </c>
    </row>
    <row r="45" spans="1:6">
      <c r="C45" s="1" t="s">
        <v>119</v>
      </c>
      <c r="D45" s="1">
        <v>0</v>
      </c>
    </row>
    <row r="46" spans="1:6">
      <c r="C46" s="1" t="s">
        <v>120</v>
      </c>
      <c r="D46" s="1">
        <v>0</v>
      </c>
    </row>
    <row r="47" spans="1:6">
      <c r="C47" s="1" t="s">
        <v>121</v>
      </c>
      <c r="D47" s="1">
        <v>0</v>
      </c>
    </row>
    <row r="48" spans="1:6">
      <c r="C48" s="1" t="s">
        <v>122</v>
      </c>
      <c r="D48" s="1">
        <v>0</v>
      </c>
    </row>
    <row r="49" spans="1:8">
      <c r="C49" s="1" t="s">
        <v>9</v>
      </c>
      <c r="D49" s="1">
        <v>0</v>
      </c>
    </row>
    <row r="50" spans="1:8">
      <c r="C50" s="1" t="s">
        <v>123</v>
      </c>
      <c r="D50" s="1">
        <v>0</v>
      </c>
    </row>
    <row r="51" spans="1:8">
      <c r="C51" s="1" t="s">
        <v>124</v>
      </c>
      <c r="D51" s="1">
        <v>0</v>
      </c>
      <c r="G51" s="1">
        <v>0</v>
      </c>
      <c r="H51" t="s">
        <v>125</v>
      </c>
    </row>
    <row r="52" spans="1:8">
      <c r="C52" s="1" t="s">
        <v>126</v>
      </c>
      <c r="D52" s="1">
        <v>0</v>
      </c>
      <c r="G52" s="1">
        <v>0</v>
      </c>
      <c r="H52" t="s">
        <v>127</v>
      </c>
    </row>
    <row r="53" spans="1:8">
      <c r="C53" s="1" t="s">
        <v>44</v>
      </c>
      <c r="D53" s="1">
        <v>0</v>
      </c>
    </row>
    <row r="54" spans="1:8">
      <c r="A54" s="5" t="s">
        <v>128</v>
      </c>
      <c r="B54" s="5"/>
      <c r="C54" s="5"/>
      <c r="D54" s="5"/>
      <c r="E54" s="5"/>
      <c r="F54" s="5">
        <f>SUM(D55:D64)</f>
        <v>0</v>
      </c>
    </row>
    <row r="55" spans="1:8">
      <c r="C55" s="1" t="s">
        <v>129</v>
      </c>
      <c r="D55" s="1">
        <v>0</v>
      </c>
    </row>
    <row r="56" spans="1:8">
      <c r="C56" s="1" t="s">
        <v>130</v>
      </c>
      <c r="D56" s="1">
        <v>0</v>
      </c>
    </row>
    <row r="57" spans="1:8">
      <c r="C57" s="1" t="s">
        <v>131</v>
      </c>
      <c r="D57" s="1">
        <v>0</v>
      </c>
    </row>
    <row r="58" spans="1:8">
      <c r="C58" s="1" t="s">
        <v>132</v>
      </c>
      <c r="D58" s="1">
        <v>0</v>
      </c>
    </row>
    <row r="59" spans="1:8">
      <c r="C59" s="1" t="s">
        <v>133</v>
      </c>
      <c r="D59" s="1">
        <v>0</v>
      </c>
    </row>
    <row r="60" spans="1:8">
      <c r="C60" s="1" t="s">
        <v>134</v>
      </c>
      <c r="D60" s="16">
        <v>0</v>
      </c>
    </row>
    <row r="61" spans="1:8">
      <c r="C61" s="1" t="s">
        <v>135</v>
      </c>
      <c r="D61" s="1">
        <v>0</v>
      </c>
    </row>
    <row r="62" spans="1:8">
      <c r="C62" s="1" t="s">
        <v>136</v>
      </c>
      <c r="D62" s="1">
        <v>0</v>
      </c>
    </row>
    <row r="63" spans="1:8">
      <c r="C63" s="1" t="s">
        <v>137</v>
      </c>
      <c r="D63" s="1">
        <v>0</v>
      </c>
    </row>
    <row r="64" spans="1:8">
      <c r="C64" s="1" t="s">
        <v>138</v>
      </c>
      <c r="D64" s="1">
        <v>0</v>
      </c>
    </row>
    <row r="66" spans="1:6">
      <c r="A66" s="4" t="s">
        <v>139</v>
      </c>
      <c r="F66" s="5">
        <v>0</v>
      </c>
    </row>
    <row r="68" spans="1:6">
      <c r="A68" s="4" t="s">
        <v>91</v>
      </c>
      <c r="F68" s="5">
        <f>D69</f>
        <v>0</v>
      </c>
    </row>
    <row r="69" spans="1:6">
      <c r="B69" s="1" t="s">
        <v>92</v>
      </c>
      <c r="D69" s="1">
        <v>0</v>
      </c>
    </row>
  </sheetData>
  <mergeCells count="5">
    <mergeCell ref="A5:F5"/>
    <mergeCell ref="A1:F1"/>
    <mergeCell ref="A2:F2"/>
    <mergeCell ref="A3:F3"/>
    <mergeCell ref="A4:F4"/>
  </mergeCells>
  <phoneticPr fontId="25" type="noConversion"/>
  <pageMargins left="0.7597222222222223" right="0.74791666666666667" top="0.37986111111111115" bottom="0.77013888888888893" header="0.51180555555555562" footer="0.51180555555555562"/>
  <pageSetup paperSize="9" scale="90" firstPageNumber="0" orientation="portrait" horizontalDpi="300"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tabColor rgb="FFFFFF00"/>
  </sheetPr>
  <dimension ref="A1:J63"/>
  <sheetViews>
    <sheetView zoomScale="75" zoomScaleNormal="75" workbookViewId="0">
      <selection activeCell="H7" sqref="H7"/>
    </sheetView>
  </sheetViews>
  <sheetFormatPr baseColWidth="10" defaultRowHeight="12.75"/>
  <cols>
    <col min="1" max="1" width="2.7109375" customWidth="1"/>
    <col min="2" max="2" width="2.7109375" style="1" customWidth="1"/>
    <col min="3" max="3" width="35.85546875" style="1" customWidth="1"/>
    <col min="4" max="4" width="15.7109375" style="1" customWidth="1"/>
    <col min="5" max="5" width="18.140625" style="1" customWidth="1"/>
    <col min="6" max="6" width="17.85546875" style="1" customWidth="1"/>
    <col min="7" max="7" width="15.5703125" style="1" customWidth="1"/>
    <col min="8" max="9" width="12.7109375" customWidth="1"/>
  </cols>
  <sheetData>
    <row r="1" spans="1:7">
      <c r="A1" s="1082" t="s">
        <v>0</v>
      </c>
      <c r="B1" s="1082"/>
      <c r="C1" s="1082"/>
      <c r="D1" s="1082"/>
      <c r="E1" s="1082"/>
      <c r="F1" s="1082"/>
    </row>
    <row r="2" spans="1:7">
      <c r="A2" s="1082" t="s">
        <v>1</v>
      </c>
      <c r="B2" s="1082"/>
      <c r="C2" s="1082"/>
      <c r="D2" s="1082"/>
      <c r="E2" s="1082"/>
      <c r="F2" s="1082"/>
    </row>
    <row r="3" spans="1:7">
      <c r="A3" s="1082" t="s">
        <v>2</v>
      </c>
      <c r="B3" s="1082"/>
      <c r="C3" s="1082"/>
      <c r="D3" s="1082"/>
      <c r="E3" s="1082"/>
      <c r="F3" s="1082"/>
    </row>
    <row r="4" spans="1:7">
      <c r="A4" s="1082" t="s">
        <v>3</v>
      </c>
      <c r="B4" s="1082"/>
      <c r="C4" s="1082"/>
      <c r="D4" s="1082"/>
      <c r="E4" s="1082"/>
      <c r="F4" s="1082"/>
    </row>
    <row r="5" spans="1:7">
      <c r="A5" s="1082" t="str">
        <f>PASIVO!A5</f>
        <v>01/01/11 AL 31/12/11</v>
      </c>
      <c r="B5" s="1082"/>
      <c r="C5" s="1082"/>
      <c r="D5" s="1082"/>
      <c r="E5" s="1082"/>
      <c r="F5" s="1082"/>
    </row>
    <row r="6" spans="1:7">
      <c r="A6" s="4"/>
      <c r="B6" s="5"/>
      <c r="C6" s="5"/>
      <c r="D6" s="5"/>
      <c r="E6" s="5"/>
    </row>
    <row r="7" spans="1:7">
      <c r="A7" s="6" t="s">
        <v>140</v>
      </c>
      <c r="B7" s="7"/>
      <c r="C7" s="7"/>
      <c r="D7" s="7"/>
      <c r="E7" s="7"/>
      <c r="F7" s="8">
        <f>SUM(E8:E48)</f>
        <v>0</v>
      </c>
      <c r="G7" s="1">
        <f>F7-0</f>
        <v>0</v>
      </c>
    </row>
    <row r="8" spans="1:7">
      <c r="A8" s="4"/>
      <c r="B8" s="5"/>
      <c r="C8" s="5"/>
      <c r="D8" s="5"/>
      <c r="E8" s="5"/>
      <c r="F8" s="5"/>
    </row>
    <row r="9" spans="1:7">
      <c r="A9" s="4" t="s">
        <v>141</v>
      </c>
      <c r="B9" s="5"/>
      <c r="C9" s="5"/>
      <c r="D9" s="5"/>
      <c r="E9" s="5"/>
      <c r="F9" s="5"/>
    </row>
    <row r="10" spans="1:7">
      <c r="A10" s="4"/>
      <c r="B10" s="5" t="s">
        <v>142</v>
      </c>
      <c r="C10" s="5"/>
      <c r="D10" s="5"/>
      <c r="E10" s="5">
        <f>SUM(D11:D24)</f>
        <v>0</v>
      </c>
    </row>
    <row r="11" spans="1:7">
      <c r="C11" s="1" t="s">
        <v>143</v>
      </c>
      <c r="D11" s="12">
        <v>0</v>
      </c>
    </row>
    <row r="12" spans="1:7">
      <c r="C12" s="1" t="s">
        <v>144</v>
      </c>
      <c r="D12" s="12">
        <v>0</v>
      </c>
    </row>
    <row r="13" spans="1:7">
      <c r="C13" s="1" t="s">
        <v>145</v>
      </c>
      <c r="D13" s="1">
        <v>0</v>
      </c>
    </row>
    <row r="14" spans="1:7">
      <c r="C14" s="1" t="s">
        <v>146</v>
      </c>
      <c r="D14" s="12">
        <v>0</v>
      </c>
    </row>
    <row r="15" spans="1:7">
      <c r="C15" s="1" t="s">
        <v>147</v>
      </c>
      <c r="D15" s="1">
        <v>0</v>
      </c>
    </row>
    <row r="16" spans="1:7">
      <c r="C16" s="1" t="s">
        <v>148</v>
      </c>
      <c r="D16" s="12">
        <v>0</v>
      </c>
    </row>
    <row r="17" spans="2:7">
      <c r="C17" s="1" t="s">
        <v>149</v>
      </c>
      <c r="D17" s="1">
        <v>0</v>
      </c>
    </row>
    <row r="18" spans="2:7">
      <c r="C18" s="1" t="s">
        <v>150</v>
      </c>
      <c r="D18" s="1">
        <v>0</v>
      </c>
    </row>
    <row r="19" spans="2:7">
      <c r="C19" s="1" t="s">
        <v>151</v>
      </c>
      <c r="D19" s="12">
        <v>0</v>
      </c>
    </row>
    <row r="20" spans="2:7">
      <c r="C20" s="1" t="s">
        <v>152</v>
      </c>
      <c r="D20" s="1">
        <v>0</v>
      </c>
    </row>
    <row r="21" spans="2:7">
      <c r="C21" s="1" t="s">
        <v>153</v>
      </c>
      <c r="D21" s="12">
        <v>0</v>
      </c>
    </row>
    <row r="22" spans="2:7">
      <c r="C22" s="1" t="s">
        <v>154</v>
      </c>
      <c r="D22" s="1">
        <v>0</v>
      </c>
    </row>
    <row r="23" spans="2:7">
      <c r="C23" s="1" t="s">
        <v>155</v>
      </c>
      <c r="D23" s="1">
        <v>0</v>
      </c>
    </row>
    <row r="24" spans="2:7">
      <c r="C24" s="1" t="s">
        <v>156</v>
      </c>
      <c r="D24" s="1">
        <v>0</v>
      </c>
    </row>
    <row r="26" spans="2:7">
      <c r="B26" s="5" t="s">
        <v>157</v>
      </c>
      <c r="C26" s="5"/>
      <c r="D26" s="5"/>
      <c r="E26" s="5">
        <f>SUM(D27:D28)</f>
        <v>0</v>
      </c>
      <c r="F26" s="5"/>
      <c r="G26" s="1">
        <v>0</v>
      </c>
    </row>
    <row r="27" spans="2:7">
      <c r="C27" s="1" t="s">
        <v>158</v>
      </c>
      <c r="D27" s="1">
        <v>0</v>
      </c>
      <c r="G27" s="1">
        <v>0</v>
      </c>
    </row>
    <row r="28" spans="2:7">
      <c r="C28" s="1" t="s">
        <v>159</v>
      </c>
      <c r="D28" s="1">
        <v>0</v>
      </c>
      <c r="G28" s="1">
        <v>0</v>
      </c>
    </row>
    <row r="29" spans="2:7">
      <c r="G29" s="1">
        <v>0</v>
      </c>
    </row>
    <row r="30" spans="2:7">
      <c r="B30" s="5" t="s">
        <v>160</v>
      </c>
      <c r="C30" s="5"/>
      <c r="D30" s="5"/>
      <c r="E30" s="5">
        <f>SUM(D31:D41)</f>
        <v>0</v>
      </c>
      <c r="F30" s="5"/>
      <c r="G30" s="1">
        <v>0</v>
      </c>
    </row>
    <row r="31" spans="2:7">
      <c r="C31" s="1" t="s">
        <v>161</v>
      </c>
      <c r="D31" s="1">
        <v>0</v>
      </c>
      <c r="G31" s="1">
        <v>0</v>
      </c>
    </row>
    <row r="32" spans="2:7">
      <c r="C32" s="1" t="s">
        <v>162</v>
      </c>
      <c r="D32" s="1">
        <v>0</v>
      </c>
    </row>
    <row r="33" spans="2:10">
      <c r="C33" s="1" t="s">
        <v>163</v>
      </c>
      <c r="D33" s="1">
        <v>0</v>
      </c>
    </row>
    <row r="34" spans="2:10">
      <c r="C34" s="1" t="s">
        <v>164</v>
      </c>
      <c r="D34" s="1">
        <v>0</v>
      </c>
      <c r="H34" t="s">
        <v>165</v>
      </c>
    </row>
    <row r="35" spans="2:10">
      <c r="C35" s="1" t="s">
        <v>166</v>
      </c>
      <c r="D35" s="1">
        <v>0</v>
      </c>
      <c r="H35" s="2">
        <v>0</v>
      </c>
      <c r="I35" t="s">
        <v>167</v>
      </c>
    </row>
    <row r="36" spans="2:10">
      <c r="C36" s="1" t="s">
        <v>168</v>
      </c>
      <c r="D36" s="1">
        <v>0</v>
      </c>
      <c r="H36" s="2">
        <v>0</v>
      </c>
    </row>
    <row r="37" spans="2:10">
      <c r="C37" s="1" t="s">
        <v>169</v>
      </c>
      <c r="D37" s="1">
        <v>0</v>
      </c>
      <c r="H37" s="2">
        <v>0</v>
      </c>
    </row>
    <row r="38" spans="2:10">
      <c r="C38" s="1" t="s">
        <v>170</v>
      </c>
      <c r="D38" s="1">
        <v>0</v>
      </c>
    </row>
    <row r="39" spans="2:10">
      <c r="C39" s="1" t="s">
        <v>171</v>
      </c>
      <c r="D39" s="1">
        <v>0</v>
      </c>
      <c r="G39" s="14" t="s">
        <v>172</v>
      </c>
      <c r="H39" s="17" t="s">
        <v>173</v>
      </c>
      <c r="I39" s="17" t="s">
        <v>174</v>
      </c>
      <c r="J39" s="17" t="s">
        <v>175</v>
      </c>
    </row>
    <row r="40" spans="2:10">
      <c r="C40" s="1" t="s">
        <v>176</v>
      </c>
      <c r="D40" s="1">
        <v>0</v>
      </c>
      <c r="G40" s="1">
        <v>0</v>
      </c>
      <c r="H40" s="1">
        <v>0</v>
      </c>
      <c r="I40" s="12">
        <v>0</v>
      </c>
      <c r="J40" s="12">
        <v>0</v>
      </c>
    </row>
    <row r="41" spans="2:10">
      <c r="C41" s="1" t="s">
        <v>177</v>
      </c>
      <c r="D41" s="1">
        <v>0</v>
      </c>
    </row>
    <row r="42" spans="2:10">
      <c r="B42" s="5" t="s">
        <v>178</v>
      </c>
      <c r="E42" s="5">
        <f>SUM(G43:G45)</f>
        <v>0</v>
      </c>
    </row>
    <row r="43" spans="2:10">
      <c r="B43" s="5" t="s">
        <v>179</v>
      </c>
      <c r="E43" s="5">
        <v>0</v>
      </c>
      <c r="G43" s="1">
        <v>0</v>
      </c>
    </row>
    <row r="44" spans="2:10">
      <c r="G44" s="1">
        <v>0</v>
      </c>
    </row>
    <row r="45" spans="2:10">
      <c r="B45" s="5" t="s">
        <v>180</v>
      </c>
      <c r="E45" s="5">
        <v>0</v>
      </c>
      <c r="G45" s="1">
        <v>0</v>
      </c>
    </row>
    <row r="46" spans="2:10">
      <c r="B46" s="5" t="s">
        <v>181</v>
      </c>
      <c r="E46" s="5">
        <f>SUM(G48:G50)</f>
        <v>0</v>
      </c>
    </row>
    <row r="47" spans="2:10">
      <c r="B47" s="5" t="s">
        <v>182</v>
      </c>
      <c r="E47" s="5">
        <f>SUM(G52:G61)</f>
        <v>0</v>
      </c>
    </row>
    <row r="48" spans="2:10">
      <c r="B48" s="4" t="s">
        <v>139</v>
      </c>
      <c r="C48" s="5"/>
      <c r="E48" s="5">
        <v>0</v>
      </c>
      <c r="G48" s="1">
        <v>0</v>
      </c>
      <c r="H48" t="s">
        <v>183</v>
      </c>
    </row>
    <row r="49" spans="2:9">
      <c r="B49" s="4"/>
      <c r="C49" s="5"/>
      <c r="E49" s="5"/>
      <c r="G49" s="1">
        <v>0</v>
      </c>
      <c r="H49" t="s">
        <v>184</v>
      </c>
    </row>
    <row r="50" spans="2:9">
      <c r="B50" s="4"/>
      <c r="C50" s="5"/>
      <c r="E50" s="5"/>
      <c r="G50" s="1">
        <v>0</v>
      </c>
      <c r="H50" t="s">
        <v>185</v>
      </c>
    </row>
    <row r="51" spans="2:9">
      <c r="B51" s="4"/>
      <c r="C51" s="5"/>
      <c r="E51" s="5"/>
    </row>
    <row r="52" spans="2:9">
      <c r="B52" s="5"/>
      <c r="C52" s="5"/>
      <c r="E52" s="5"/>
      <c r="G52" s="1">
        <v>0</v>
      </c>
      <c r="H52" t="s">
        <v>186</v>
      </c>
    </row>
    <row r="53" spans="2:9">
      <c r="G53" s="1">
        <v>0</v>
      </c>
      <c r="H53" t="s">
        <v>187</v>
      </c>
    </row>
    <row r="54" spans="2:9">
      <c r="G54" s="1">
        <v>0</v>
      </c>
      <c r="H54" t="s">
        <v>188</v>
      </c>
    </row>
    <row r="55" spans="2:9">
      <c r="G55" s="1">
        <v>0</v>
      </c>
      <c r="H55" t="s">
        <v>189</v>
      </c>
    </row>
    <row r="56" spans="2:9">
      <c r="G56" s="1">
        <v>0</v>
      </c>
      <c r="H56" t="s">
        <v>190</v>
      </c>
      <c r="I56" s="1">
        <f>SUM(G56:G61)</f>
        <v>0</v>
      </c>
    </row>
    <row r="57" spans="2:9">
      <c r="G57" s="1">
        <v>0</v>
      </c>
      <c r="H57" t="s">
        <v>191</v>
      </c>
    </row>
    <row r="58" spans="2:9">
      <c r="G58" s="1">
        <v>0</v>
      </c>
      <c r="H58" t="s">
        <v>192</v>
      </c>
    </row>
    <row r="59" spans="2:9">
      <c r="G59" s="1">
        <v>0</v>
      </c>
      <c r="H59" t="s">
        <v>193</v>
      </c>
    </row>
    <row r="60" spans="2:9">
      <c r="G60" s="1">
        <v>0</v>
      </c>
      <c r="H60" t="s">
        <v>194</v>
      </c>
    </row>
    <row r="61" spans="2:9">
      <c r="G61" s="1">
        <v>0</v>
      </c>
      <c r="H61" t="s">
        <v>195</v>
      </c>
    </row>
    <row r="63" spans="2:9">
      <c r="G63" s="1">
        <f>SUM(G52:G62)</f>
        <v>0</v>
      </c>
    </row>
  </sheetData>
  <mergeCells count="5">
    <mergeCell ref="A5:F5"/>
    <mergeCell ref="A1:F1"/>
    <mergeCell ref="A2:F2"/>
    <mergeCell ref="A3:F3"/>
    <mergeCell ref="A4:F4"/>
  </mergeCells>
  <phoneticPr fontId="25" type="noConversion"/>
  <pageMargins left="0.60972222222222228" right="0.74791666666666667" top="0.8" bottom="0.98402777777777783" header="0.51180555555555562" footer="0.51180555555555562"/>
  <pageSetup paperSize="9" firstPageNumber="0" orientation="portrait" horizontalDpi="300"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tabColor rgb="FFFFFF00"/>
  </sheetPr>
  <dimension ref="A1:G44"/>
  <sheetViews>
    <sheetView zoomScale="75" zoomScaleNormal="75" workbookViewId="0">
      <selection activeCell="H7" sqref="H7"/>
    </sheetView>
  </sheetViews>
  <sheetFormatPr baseColWidth="10" defaultRowHeight="12.75"/>
  <cols>
    <col min="1" max="1" width="2.7109375" customWidth="1"/>
    <col min="2" max="2" width="2.7109375" style="1" customWidth="1"/>
    <col min="3" max="3" width="35.85546875" style="1" customWidth="1"/>
    <col min="4" max="5" width="15.7109375" style="1" customWidth="1"/>
    <col min="6" max="6" width="16.5703125" style="1" customWidth="1"/>
    <col min="7" max="7" width="14.7109375" style="1" customWidth="1"/>
  </cols>
  <sheetData>
    <row r="1" spans="1:7">
      <c r="A1" s="1082" t="s">
        <v>0</v>
      </c>
      <c r="B1" s="1082"/>
      <c r="C1" s="1082"/>
      <c r="D1" s="1082"/>
      <c r="E1" s="1082"/>
      <c r="F1" s="1082"/>
    </row>
    <row r="2" spans="1:7">
      <c r="A2" s="1082" t="s">
        <v>1</v>
      </c>
      <c r="B2" s="1082"/>
      <c r="C2" s="1082"/>
      <c r="D2" s="1082"/>
      <c r="E2" s="1082"/>
      <c r="F2" s="1082"/>
    </row>
    <row r="3" spans="1:7">
      <c r="A3" s="1082" t="s">
        <v>2</v>
      </c>
      <c r="B3" s="1082"/>
      <c r="C3" s="1082"/>
      <c r="D3" s="1082"/>
      <c r="E3" s="1082"/>
      <c r="F3" s="1082"/>
    </row>
    <row r="4" spans="1:7">
      <c r="A4" s="1082" t="s">
        <v>3</v>
      </c>
      <c r="B4" s="1082"/>
      <c r="C4" s="1082"/>
      <c r="D4" s="1082"/>
      <c r="E4" s="1082"/>
      <c r="F4" s="1082"/>
    </row>
    <row r="5" spans="1:7">
      <c r="A5" s="1082" t="str">
        <f>EGRESOS!A5</f>
        <v>01/01/11 AL 31/12/11</v>
      </c>
      <c r="B5" s="1082"/>
      <c r="C5" s="1082"/>
      <c r="D5" s="1082"/>
      <c r="E5" s="1082"/>
      <c r="F5" s="1082"/>
    </row>
    <row r="6" spans="1:7">
      <c r="A6" s="4"/>
      <c r="B6" s="5"/>
      <c r="C6" s="5"/>
      <c r="D6" s="5"/>
      <c r="E6" s="5"/>
    </row>
    <row r="7" spans="1:7">
      <c r="A7" s="6" t="s">
        <v>196</v>
      </c>
      <c r="B7" s="7"/>
      <c r="C7" s="7"/>
      <c r="D7" s="7"/>
      <c r="E7" s="7"/>
      <c r="F7" s="8">
        <f>SUM(F9:F44)</f>
        <v>0</v>
      </c>
      <c r="G7" s="1">
        <f>+F7-EGRESOS!F7</f>
        <v>0</v>
      </c>
    </row>
    <row r="8" spans="1:7">
      <c r="A8" s="4"/>
      <c r="B8" s="5"/>
      <c r="C8" s="5"/>
      <c r="D8" s="5"/>
      <c r="E8" s="5"/>
      <c r="F8" s="5"/>
    </row>
    <row r="9" spans="1:7">
      <c r="A9" s="4" t="s">
        <v>197</v>
      </c>
      <c r="B9" s="5"/>
      <c r="C9" s="5"/>
      <c r="D9" s="5"/>
      <c r="E9" s="5"/>
      <c r="F9" s="5">
        <f>E10+E14+E23+E33+E36</f>
        <v>0</v>
      </c>
    </row>
    <row r="10" spans="1:7">
      <c r="A10" s="4"/>
      <c r="B10" s="5" t="s">
        <v>198</v>
      </c>
      <c r="C10" s="5"/>
      <c r="D10" s="5"/>
      <c r="E10" s="5">
        <f>SUM(D11:D12)</f>
        <v>0</v>
      </c>
    </row>
    <row r="11" spans="1:7">
      <c r="C11" s="1" t="s">
        <v>199</v>
      </c>
      <c r="D11" s="1">
        <v>0</v>
      </c>
    </row>
    <row r="12" spans="1:7">
      <c r="C12" s="1" t="s">
        <v>200</v>
      </c>
      <c r="D12" s="1">
        <v>0</v>
      </c>
    </row>
    <row r="14" spans="1:7">
      <c r="B14" s="5" t="s">
        <v>201</v>
      </c>
      <c r="C14" s="5"/>
      <c r="D14" s="5"/>
      <c r="E14" s="5">
        <f>SUM(D15:D21)</f>
        <v>0</v>
      </c>
      <c r="F14" s="5"/>
    </row>
    <row r="15" spans="1:7">
      <c r="C15" s="1" t="s">
        <v>202</v>
      </c>
      <c r="D15" s="1">
        <v>0</v>
      </c>
    </row>
    <row r="16" spans="1:7">
      <c r="C16" s="1" t="s">
        <v>203</v>
      </c>
      <c r="D16" s="1">
        <v>0</v>
      </c>
    </row>
    <row r="17" spans="2:5">
      <c r="C17" s="1" t="s">
        <v>204</v>
      </c>
      <c r="D17" s="1">
        <v>0</v>
      </c>
    </row>
    <row r="18" spans="2:5">
      <c r="C18" s="1" t="s">
        <v>205</v>
      </c>
      <c r="D18" s="1">
        <v>0</v>
      </c>
    </row>
    <row r="19" spans="2:5">
      <c r="C19" s="1" t="s">
        <v>206</v>
      </c>
      <c r="D19" s="1">
        <v>0</v>
      </c>
    </row>
    <row r="20" spans="2:5">
      <c r="C20" s="1" t="s">
        <v>207</v>
      </c>
      <c r="D20" s="1">
        <v>0</v>
      </c>
    </row>
    <row r="21" spans="2:5">
      <c r="C21" s="12" t="s">
        <v>208</v>
      </c>
      <c r="D21" s="1">
        <v>0</v>
      </c>
    </row>
    <row r="23" spans="2:5">
      <c r="B23" s="5" t="s">
        <v>209</v>
      </c>
      <c r="E23" s="5">
        <f>SUM(D24:D32)</f>
        <v>0</v>
      </c>
    </row>
    <row r="24" spans="2:5">
      <c r="C24" s="1" t="s">
        <v>210</v>
      </c>
      <c r="D24" s="1">
        <v>0</v>
      </c>
    </row>
    <row r="25" spans="2:5">
      <c r="C25" s="1" t="s">
        <v>211</v>
      </c>
      <c r="D25" s="1">
        <v>0</v>
      </c>
    </row>
    <row r="26" spans="2:5">
      <c r="C26" s="1" t="s">
        <v>212</v>
      </c>
      <c r="D26" s="1">
        <v>0</v>
      </c>
    </row>
    <row r="27" spans="2:5">
      <c r="C27" s="12" t="s">
        <v>213</v>
      </c>
      <c r="D27" s="1">
        <v>0</v>
      </c>
    </row>
    <row r="28" spans="2:5">
      <c r="C28" s="12" t="s">
        <v>214</v>
      </c>
      <c r="D28" s="1">
        <v>0</v>
      </c>
    </row>
    <row r="29" spans="2:5">
      <c r="C29" s="1" t="s">
        <v>215</v>
      </c>
      <c r="D29" s="1">
        <v>0</v>
      </c>
    </row>
    <row r="30" spans="2:5">
      <c r="C30" s="1" t="s">
        <v>216</v>
      </c>
      <c r="D30" s="1">
        <v>0</v>
      </c>
    </row>
    <row r="31" spans="2:5">
      <c r="C31" s="1" t="s">
        <v>217</v>
      </c>
      <c r="D31" s="1">
        <v>0</v>
      </c>
    </row>
    <row r="32" spans="2:5">
      <c r="C32" s="1" t="s">
        <v>218</v>
      </c>
      <c r="D32" s="1">
        <v>0</v>
      </c>
    </row>
    <row r="33" spans="1:6" ht="21" customHeight="1">
      <c r="B33" s="5" t="s">
        <v>219</v>
      </c>
      <c r="E33" s="5">
        <f>D34</f>
        <v>0</v>
      </c>
    </row>
    <row r="34" spans="1:6">
      <c r="C34" s="1" t="s">
        <v>220</v>
      </c>
      <c r="D34" s="1">
        <v>0</v>
      </c>
    </row>
    <row r="36" spans="1:6">
      <c r="B36" s="5" t="s">
        <v>221</v>
      </c>
      <c r="E36" s="5">
        <f>D37</f>
        <v>0</v>
      </c>
    </row>
    <row r="37" spans="1:6">
      <c r="C37" s="1" t="s">
        <v>222</v>
      </c>
      <c r="D37" s="1">
        <v>0</v>
      </c>
    </row>
    <row r="39" spans="1:6">
      <c r="A39" s="4" t="s">
        <v>223</v>
      </c>
      <c r="F39" s="5">
        <f>SUM(D40:D42)</f>
        <v>0</v>
      </c>
    </row>
    <row r="40" spans="1:6">
      <c r="C40" s="1" t="s">
        <v>224</v>
      </c>
      <c r="D40" s="1">
        <v>0</v>
      </c>
    </row>
    <row r="41" spans="1:6">
      <c r="C41" s="1" t="s">
        <v>225</v>
      </c>
      <c r="D41" s="1">
        <v>0</v>
      </c>
    </row>
    <row r="42" spans="1:6">
      <c r="C42" s="1" t="s">
        <v>226</v>
      </c>
      <c r="D42" s="1">
        <v>0</v>
      </c>
    </row>
    <row r="44" spans="1:6">
      <c r="A44" s="4" t="s">
        <v>227</v>
      </c>
      <c r="B44" s="5"/>
      <c r="C44" s="5"/>
      <c r="D44" s="5"/>
      <c r="E44" s="5"/>
      <c r="F44" s="5">
        <f>ACTIVO!G104</f>
        <v>0</v>
      </c>
    </row>
  </sheetData>
  <mergeCells count="5">
    <mergeCell ref="A5:F5"/>
    <mergeCell ref="A1:F1"/>
    <mergeCell ref="A2:F2"/>
    <mergeCell ref="A3:F3"/>
    <mergeCell ref="A4:F4"/>
  </mergeCells>
  <phoneticPr fontId="25" type="noConversion"/>
  <pageMargins left="0.55972222222222223" right="0.74791666666666667" top="0.69027777777777777" bottom="0.98402777777777783" header="0.51180555555555562" footer="0.51180555555555562"/>
  <pageSetup paperSize="9" firstPageNumber="0" orientation="portrait" horizontalDpi="300" verticalDpi="3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sheetPr>
  <dimension ref="B8:C33"/>
  <sheetViews>
    <sheetView tabSelected="1" zoomScale="80" zoomScaleNormal="80" workbookViewId="0">
      <selection activeCell="B8" sqref="B8:C8"/>
    </sheetView>
  </sheetViews>
  <sheetFormatPr baseColWidth="10" defaultColWidth="11.42578125" defaultRowHeight="15"/>
  <cols>
    <col min="1" max="1" width="11.42578125" style="371"/>
    <col min="2" max="2" width="32.28515625" style="371" customWidth="1"/>
    <col min="3" max="3" width="59.28515625" style="371" bestFit="1" customWidth="1"/>
    <col min="4" max="16384" width="11.42578125" style="371"/>
  </cols>
  <sheetData>
    <row r="8" spans="2:3">
      <c r="B8" s="1086" t="s">
        <v>893</v>
      </c>
      <c r="C8" s="1086"/>
    </row>
    <row r="10" spans="2:3">
      <c r="B10" s="1086" t="s">
        <v>1318</v>
      </c>
      <c r="C10" s="1086"/>
    </row>
    <row r="12" spans="2:3">
      <c r="B12" s="409" t="s">
        <v>894</v>
      </c>
    </row>
    <row r="13" spans="2:3" ht="15.75" thickBot="1">
      <c r="B13" s="410"/>
    </row>
    <row r="14" spans="2:3" ht="15.75" thickBot="1">
      <c r="B14" s="404" t="s">
        <v>843</v>
      </c>
      <c r="C14" s="405" t="s">
        <v>1148</v>
      </c>
    </row>
    <row r="15" spans="2:3" ht="30" customHeight="1" thickBot="1">
      <c r="B15" s="406" t="s">
        <v>1304</v>
      </c>
      <c r="C15" s="824" t="s">
        <v>1209</v>
      </c>
    </row>
    <row r="16" spans="2:3" ht="30" customHeight="1" thickBot="1">
      <c r="B16" s="1002" t="s">
        <v>980</v>
      </c>
      <c r="C16" s="824" t="s">
        <v>1208</v>
      </c>
    </row>
    <row r="17" spans="2:3" ht="30" customHeight="1">
      <c r="B17" s="1084" t="s">
        <v>981</v>
      </c>
      <c r="C17" s="408" t="s">
        <v>1136</v>
      </c>
    </row>
    <row r="18" spans="2:3" ht="15.75" thickBot="1">
      <c r="B18" s="1085"/>
      <c r="C18" s="407" t="s">
        <v>844</v>
      </c>
    </row>
    <row r="19" spans="2:3" ht="15.75" thickBot="1">
      <c r="B19" s="406" t="s">
        <v>1006</v>
      </c>
      <c r="C19" s="407" t="s">
        <v>1137</v>
      </c>
    </row>
    <row r="20" spans="2:3" ht="15.75" thickBot="1">
      <c r="B20" s="406" t="s">
        <v>845</v>
      </c>
      <c r="C20" s="815" t="s">
        <v>1293</v>
      </c>
    </row>
    <row r="21" spans="2:3" ht="30" customHeight="1" thickBot="1">
      <c r="B21" s="406" t="s">
        <v>982</v>
      </c>
      <c r="C21" s="815" t="s">
        <v>1210</v>
      </c>
    </row>
    <row r="22" spans="2:3" ht="30" customHeight="1">
      <c r="B22" s="1084" t="s">
        <v>983</v>
      </c>
      <c r="C22" s="408" t="s">
        <v>1136</v>
      </c>
    </row>
    <row r="23" spans="2:3" ht="15.75" thickBot="1">
      <c r="B23" s="1085"/>
      <c r="C23" s="407" t="s">
        <v>844</v>
      </c>
    </row>
    <row r="31" spans="2:3">
      <c r="B31" s="1083" t="s">
        <v>1138</v>
      </c>
      <c r="C31" s="1083"/>
    </row>
    <row r="32" spans="2:3">
      <c r="B32" s="1083" t="s">
        <v>237</v>
      </c>
      <c r="C32" s="1083"/>
    </row>
    <row r="33" spans="2:3">
      <c r="B33" s="1083" t="s">
        <v>1139</v>
      </c>
      <c r="C33" s="1083"/>
    </row>
  </sheetData>
  <mergeCells count="7">
    <mergeCell ref="B33:C33"/>
    <mergeCell ref="B17:B18"/>
    <mergeCell ref="B8:C8"/>
    <mergeCell ref="B10:C10"/>
    <mergeCell ref="B31:C31"/>
    <mergeCell ref="B32:C32"/>
    <mergeCell ref="B22:B23"/>
  </mergeCells>
  <hyperlinks>
    <hyperlink ref="C20" r:id="rId1" xr:uid="{7AAAF4B4-53EF-44AE-B418-367537C8692B}"/>
    <hyperlink ref="C21" r:id="rId2" xr:uid="{9858CA4F-C7CC-4CF6-9BAD-A9DCC8DD046F}"/>
  </hyperlinks>
  <pageMargins left="0.7" right="0.7" top="0.75" bottom="0.75" header="0.3" footer="0.3"/>
  <pageSetup orientation="portrait" r:id="rId3"/>
  <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B9:F29"/>
  <sheetViews>
    <sheetView zoomScale="80" zoomScaleNormal="80" workbookViewId="0">
      <selection activeCell="E18" sqref="E18"/>
    </sheetView>
  </sheetViews>
  <sheetFormatPr baseColWidth="10" defaultColWidth="11.42578125" defaultRowHeight="15"/>
  <cols>
    <col min="1" max="1" width="11.42578125" style="371"/>
    <col min="2" max="2" width="41.85546875" style="371" customWidth="1"/>
    <col min="3" max="3" width="46.140625" style="371" customWidth="1"/>
    <col min="4" max="16384" width="11.42578125" style="371"/>
  </cols>
  <sheetData>
    <row r="9" spans="2:3">
      <c r="B9" s="409" t="s">
        <v>895</v>
      </c>
      <c r="C9" s="410"/>
    </row>
    <row r="10" spans="2:3" ht="15.75" thickBot="1">
      <c r="B10" s="410"/>
      <c r="C10" s="410"/>
    </row>
    <row r="11" spans="2:3">
      <c r="B11" s="411" t="s">
        <v>984</v>
      </c>
      <c r="C11" s="415" t="s">
        <v>1140</v>
      </c>
    </row>
    <row r="12" spans="2:3">
      <c r="B12" s="412" t="s">
        <v>890</v>
      </c>
      <c r="C12" s="416" t="s">
        <v>1141</v>
      </c>
    </row>
    <row r="13" spans="2:3" ht="30.75" thickBot="1">
      <c r="B13" s="413" t="s">
        <v>1049</v>
      </c>
      <c r="C13" s="417" t="s">
        <v>1142</v>
      </c>
    </row>
    <row r="14" spans="2:3" ht="15.75" thickBot="1">
      <c r="B14" s="418"/>
      <c r="C14" s="418"/>
    </row>
    <row r="15" spans="2:3">
      <c r="B15" s="411" t="s">
        <v>1050</v>
      </c>
      <c r="C15" s="415"/>
    </row>
    <row r="16" spans="2:3">
      <c r="B16" s="412" t="s">
        <v>984</v>
      </c>
      <c r="C16" s="416" t="s">
        <v>1179</v>
      </c>
    </row>
    <row r="17" spans="2:6">
      <c r="B17" s="412" t="s">
        <v>890</v>
      </c>
      <c r="C17" s="839" t="s">
        <v>1180</v>
      </c>
      <c r="F17" s="419"/>
    </row>
    <row r="18" spans="2:6" ht="30.75" thickBot="1">
      <c r="B18" s="413" t="s">
        <v>1049</v>
      </c>
      <c r="C18" s="417" t="s">
        <v>1181</v>
      </c>
    </row>
    <row r="19" spans="2:6" ht="15.75" thickBot="1">
      <c r="B19" s="414"/>
      <c r="C19" s="418"/>
    </row>
    <row r="20" spans="2:6">
      <c r="B20" s="411" t="s">
        <v>1050</v>
      </c>
      <c r="C20" s="415"/>
    </row>
    <row r="21" spans="2:6">
      <c r="B21" s="412" t="s">
        <v>984</v>
      </c>
      <c r="C21" s="416" t="s">
        <v>1182</v>
      </c>
    </row>
    <row r="22" spans="2:6">
      <c r="B22" s="412" t="s">
        <v>890</v>
      </c>
      <c r="C22" s="839" t="s">
        <v>1183</v>
      </c>
      <c r="F22" s="419"/>
    </row>
    <row r="23" spans="2:6" ht="30.75" thickBot="1">
      <c r="B23" s="413" t="s">
        <v>1049</v>
      </c>
      <c r="C23" s="417" t="s">
        <v>1184</v>
      </c>
    </row>
    <row r="24" spans="2:6">
      <c r="B24" s="414"/>
      <c r="C24" s="418"/>
    </row>
    <row r="25" spans="2:6">
      <c r="B25" s="418"/>
      <c r="C25" s="418"/>
    </row>
    <row r="26" spans="2:6">
      <c r="B26" s="414"/>
      <c r="C26" s="418"/>
    </row>
    <row r="27" spans="2:6">
      <c r="B27" s="1083" t="s">
        <v>1138</v>
      </c>
      <c r="C27" s="1083"/>
    </row>
    <row r="28" spans="2:6">
      <c r="B28" s="1083" t="s">
        <v>237</v>
      </c>
      <c r="C28" s="1083"/>
    </row>
    <row r="29" spans="2:6">
      <c r="B29" s="1083" t="s">
        <v>1139</v>
      </c>
      <c r="C29" s="1083"/>
    </row>
  </sheetData>
  <mergeCells count="3">
    <mergeCell ref="B28:C28"/>
    <mergeCell ref="B29:C29"/>
    <mergeCell ref="B27:C27"/>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B9:C37"/>
  <sheetViews>
    <sheetView zoomScale="85" zoomScaleNormal="85" workbookViewId="0">
      <selection activeCell="F17" sqref="F17"/>
    </sheetView>
  </sheetViews>
  <sheetFormatPr baseColWidth="10" defaultColWidth="11.42578125" defaultRowHeight="15"/>
  <cols>
    <col min="1" max="1" width="11.42578125" style="371"/>
    <col min="2" max="2" width="36" style="371" bestFit="1" customWidth="1"/>
    <col min="3" max="3" width="36.140625" style="371" customWidth="1"/>
    <col min="4" max="16384" width="11.42578125" style="371"/>
  </cols>
  <sheetData>
    <row r="9" spans="2:3" s="410" customFormat="1">
      <c r="B9" s="409" t="s">
        <v>896</v>
      </c>
    </row>
    <row r="10" spans="2:3" ht="15.75" thickBot="1"/>
    <row r="11" spans="2:3" ht="30" customHeight="1">
      <c r="B11" s="420" t="s">
        <v>885</v>
      </c>
      <c r="C11" s="421" t="s">
        <v>886</v>
      </c>
    </row>
    <row r="12" spans="2:3" ht="30" customHeight="1">
      <c r="B12" s="422" t="s">
        <v>889</v>
      </c>
      <c r="C12" s="423" t="s">
        <v>1162</v>
      </c>
    </row>
    <row r="13" spans="2:3" ht="30" customHeight="1">
      <c r="B13" s="422" t="s">
        <v>887</v>
      </c>
      <c r="C13" s="423" t="s">
        <v>1163</v>
      </c>
    </row>
    <row r="14" spans="2:3" ht="30" customHeight="1">
      <c r="B14" s="422" t="s">
        <v>1228</v>
      </c>
      <c r="C14" s="423" t="s">
        <v>1162</v>
      </c>
    </row>
    <row r="15" spans="2:3" ht="30" customHeight="1">
      <c r="B15" s="422" t="s">
        <v>1297</v>
      </c>
      <c r="C15" s="423" t="s">
        <v>1143</v>
      </c>
    </row>
    <row r="16" spans="2:3" ht="30" customHeight="1">
      <c r="B16" s="422" t="s">
        <v>1298</v>
      </c>
      <c r="C16" s="423" t="s">
        <v>1294</v>
      </c>
    </row>
    <row r="17" spans="2:3" ht="30" customHeight="1">
      <c r="B17" s="422" t="s">
        <v>1296</v>
      </c>
      <c r="C17" s="423" t="s">
        <v>1153</v>
      </c>
    </row>
    <row r="18" spans="2:3" ht="30" customHeight="1">
      <c r="B18" s="422" t="s">
        <v>888</v>
      </c>
      <c r="C18" s="423" t="s">
        <v>1144</v>
      </c>
    </row>
    <row r="19" spans="2:3" ht="30" customHeight="1">
      <c r="B19" s="985" t="s">
        <v>1018</v>
      </c>
      <c r="C19" s="986" t="s">
        <v>1163</v>
      </c>
    </row>
    <row r="20" spans="2:3" ht="30" customHeight="1" thickBot="1">
      <c r="B20" s="987" t="s">
        <v>1227</v>
      </c>
      <c r="C20" s="988" t="s">
        <v>1163</v>
      </c>
    </row>
    <row r="23" spans="2:3">
      <c r="B23" s="409" t="s">
        <v>1311</v>
      </c>
    </row>
    <row r="24" spans="2:3">
      <c r="B24" s="371" t="s">
        <v>1314</v>
      </c>
    </row>
    <row r="26" spans="2:3">
      <c r="B26" s="409" t="s">
        <v>1312</v>
      </c>
    </row>
    <row r="27" spans="2:3">
      <c r="B27" s="371" t="s">
        <v>1313</v>
      </c>
    </row>
    <row r="35" spans="2:3">
      <c r="B35" s="1083" t="s">
        <v>1138</v>
      </c>
      <c r="C35" s="1083"/>
    </row>
    <row r="36" spans="2:3">
      <c r="B36" s="1083" t="s">
        <v>237</v>
      </c>
      <c r="C36" s="1083"/>
    </row>
    <row r="37" spans="2:3">
      <c r="B37" s="1083" t="s">
        <v>1139</v>
      </c>
      <c r="C37" s="1083"/>
    </row>
  </sheetData>
  <mergeCells count="3">
    <mergeCell ref="B35:C35"/>
    <mergeCell ref="B36:C36"/>
    <mergeCell ref="B37:C37"/>
  </mergeCells>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sheetPr>
  <dimension ref="B11:K43"/>
  <sheetViews>
    <sheetView topLeftCell="A25" zoomScale="75" zoomScaleNormal="75" workbookViewId="0">
      <selection activeCell="J33" sqref="J33"/>
    </sheetView>
  </sheetViews>
  <sheetFormatPr baseColWidth="10" defaultColWidth="11.42578125" defaultRowHeight="15"/>
  <cols>
    <col min="1" max="1" width="4.5703125" style="371" customWidth="1"/>
    <col min="2" max="2" width="5" style="371" customWidth="1"/>
    <col min="3" max="3" width="19.7109375" style="371" bestFit="1" customWidth="1"/>
    <col min="4" max="4" width="7.85546875" style="371" bestFit="1" customWidth="1"/>
    <col min="5" max="5" width="15.7109375" style="371" customWidth="1"/>
    <col min="6" max="6" width="28.5703125" style="371" bestFit="1" customWidth="1"/>
    <col min="7" max="7" width="12.28515625" style="371" bestFit="1" customWidth="1"/>
    <col min="8" max="8" width="7.42578125" style="371" bestFit="1" customWidth="1"/>
    <col min="9" max="9" width="17.85546875" style="371" bestFit="1" customWidth="1"/>
    <col min="10" max="10" width="18.7109375" style="371" customWidth="1"/>
    <col min="11" max="11" width="16.85546875" style="371" bestFit="1" customWidth="1"/>
    <col min="12" max="16384" width="11.42578125" style="371"/>
  </cols>
  <sheetData>
    <row r="11" spans="2:11" s="410" customFormat="1">
      <c r="B11" s="409" t="s">
        <v>897</v>
      </c>
      <c r="C11" s="409"/>
    </row>
    <row r="13" spans="2:11">
      <c r="B13" s="368"/>
      <c r="C13" s="368"/>
      <c r="D13" s="368"/>
      <c r="E13" s="368"/>
      <c r="F13" s="368"/>
      <c r="G13" s="368"/>
      <c r="H13" s="368"/>
    </row>
    <row r="14" spans="2:11">
      <c r="B14" s="368" t="s">
        <v>1174</v>
      </c>
    </row>
    <row r="15" spans="2:11">
      <c r="B15" s="368" t="s">
        <v>1175</v>
      </c>
      <c r="C15" s="368"/>
      <c r="D15" s="368"/>
      <c r="E15" s="368"/>
      <c r="F15" s="368"/>
      <c r="G15" s="368"/>
      <c r="H15" s="368"/>
      <c r="I15" s="368"/>
      <c r="J15" s="368"/>
      <c r="K15" s="368"/>
    </row>
    <row r="16" spans="2:11">
      <c r="B16" s="368" t="s">
        <v>1211</v>
      </c>
      <c r="C16" s="368"/>
      <c r="D16" s="368"/>
      <c r="E16" s="368"/>
      <c r="F16" s="368"/>
      <c r="G16" s="368"/>
      <c r="H16" s="368"/>
      <c r="I16" s="368"/>
      <c r="J16" s="368"/>
      <c r="K16" s="368"/>
    </row>
    <row r="17" spans="2:11">
      <c r="B17" s="368" t="s">
        <v>898</v>
      </c>
      <c r="C17" s="368"/>
      <c r="D17" s="368"/>
      <c r="E17" s="368"/>
      <c r="F17" s="368"/>
      <c r="G17" s="368"/>
      <c r="H17" s="368"/>
      <c r="I17" s="368"/>
      <c r="J17" s="368"/>
    </row>
    <row r="20" spans="2:11">
      <c r="B20" s="1083" t="s">
        <v>900</v>
      </c>
      <c r="C20" s="1083"/>
      <c r="D20" s="1083"/>
      <c r="E20" s="1083"/>
      <c r="F20" s="1083"/>
      <c r="G20" s="1083"/>
      <c r="H20" s="1083"/>
      <c r="I20" s="1083"/>
      <c r="J20" s="1083"/>
      <c r="K20" s="1083"/>
    </row>
    <row r="22" spans="2:11" ht="15.75" thickBot="1"/>
    <row r="23" spans="2:11" ht="76.5" customHeight="1" thickBot="1">
      <c r="B23" s="425" t="s">
        <v>836</v>
      </c>
      <c r="C23" s="426" t="s">
        <v>837</v>
      </c>
      <c r="D23" s="426" t="s">
        <v>838</v>
      </c>
      <c r="E23" s="427" t="s">
        <v>1099</v>
      </c>
      <c r="F23" s="427" t="s">
        <v>839</v>
      </c>
      <c r="G23" s="426" t="s">
        <v>840</v>
      </c>
      <c r="H23" s="426" t="s">
        <v>841</v>
      </c>
      <c r="I23" s="426" t="s">
        <v>823</v>
      </c>
      <c r="J23" s="427" t="s">
        <v>842</v>
      </c>
    </row>
    <row r="24" spans="2:11" ht="30.75" thickBot="1">
      <c r="B24" s="428">
        <v>1</v>
      </c>
      <c r="C24" s="429" t="s">
        <v>1163</v>
      </c>
      <c r="D24" s="430" t="s">
        <v>824</v>
      </c>
      <c r="E24" s="430" t="s">
        <v>1176</v>
      </c>
      <c r="F24" s="430">
        <v>618</v>
      </c>
      <c r="G24" s="430" t="s">
        <v>1178</v>
      </c>
      <c r="H24" s="430">
        <v>618</v>
      </c>
      <c r="I24" s="431">
        <v>6180000000</v>
      </c>
      <c r="J24" s="430">
        <v>95</v>
      </c>
    </row>
    <row r="25" spans="2:11" ht="30.75" thickBot="1">
      <c r="B25" s="428">
        <v>2</v>
      </c>
      <c r="C25" s="429" t="s">
        <v>1164</v>
      </c>
      <c r="D25" s="430" t="s">
        <v>824</v>
      </c>
      <c r="E25" s="430" t="s">
        <v>1177</v>
      </c>
      <c r="F25" s="430">
        <v>32</v>
      </c>
      <c r="G25" s="430" t="s">
        <v>1178</v>
      </c>
      <c r="H25" s="430">
        <v>32</v>
      </c>
      <c r="I25" s="431">
        <v>320000000</v>
      </c>
      <c r="J25" s="430">
        <v>5</v>
      </c>
    </row>
    <row r="26" spans="2:11" ht="15.75" thickBot="1">
      <c r="C26" s="432" t="s">
        <v>749</v>
      </c>
      <c r="D26" s="433"/>
      <c r="E26" s="434"/>
      <c r="F26" s="435">
        <f>SUM(F24:F25)</f>
        <v>650</v>
      </c>
      <c r="G26" s="433"/>
      <c r="H26" s="436">
        <f>SUM(H24:H25)</f>
        <v>650</v>
      </c>
      <c r="I26" s="437">
        <f>SUM(I24:I25)</f>
        <v>6500000000</v>
      </c>
      <c r="J26" s="437">
        <f>SUM(J24:J25)</f>
        <v>100</v>
      </c>
    </row>
    <row r="30" spans="2:11">
      <c r="B30" s="1083" t="s">
        <v>899</v>
      </c>
      <c r="C30" s="1083"/>
      <c r="D30" s="1083"/>
      <c r="E30" s="1083"/>
      <c r="F30" s="1083"/>
      <c r="G30" s="1083"/>
      <c r="H30" s="1083"/>
      <c r="I30" s="1083"/>
      <c r="J30" s="1083"/>
      <c r="K30" s="1083"/>
    </row>
    <row r="32" spans="2:11" ht="13.5" customHeight="1" thickBot="1"/>
    <row r="33" spans="2:11" ht="60.75" thickBot="1">
      <c r="B33" s="425" t="s">
        <v>836</v>
      </c>
      <c r="C33" s="426" t="s">
        <v>837</v>
      </c>
      <c r="D33" s="426" t="s">
        <v>838</v>
      </c>
      <c r="E33" s="427" t="s">
        <v>1099</v>
      </c>
      <c r="F33" s="427" t="s">
        <v>839</v>
      </c>
      <c r="G33" s="426" t="s">
        <v>840</v>
      </c>
      <c r="H33" s="426" t="s">
        <v>841</v>
      </c>
      <c r="I33" s="426" t="s">
        <v>823</v>
      </c>
      <c r="J33" s="427" t="s">
        <v>842</v>
      </c>
    </row>
    <row r="34" spans="2:11" ht="30.75" thickBot="1">
      <c r="B34" s="428">
        <v>1</v>
      </c>
      <c r="C34" s="429" t="s">
        <v>1163</v>
      </c>
      <c r="D34" s="430" t="s">
        <v>824</v>
      </c>
      <c r="E34" s="430" t="s">
        <v>1176</v>
      </c>
      <c r="F34" s="430">
        <v>618</v>
      </c>
      <c r="G34" s="430" t="s">
        <v>1178</v>
      </c>
      <c r="H34" s="430">
        <v>618</v>
      </c>
      <c r="I34" s="431">
        <v>6180000000</v>
      </c>
      <c r="J34" s="430">
        <v>95</v>
      </c>
    </row>
    <row r="35" spans="2:11" ht="30.75" thickBot="1">
      <c r="B35" s="428">
        <v>2</v>
      </c>
      <c r="C35" s="429" t="s">
        <v>1164</v>
      </c>
      <c r="D35" s="430" t="s">
        <v>824</v>
      </c>
      <c r="E35" s="430" t="s">
        <v>1177</v>
      </c>
      <c r="F35" s="430">
        <v>32</v>
      </c>
      <c r="G35" s="430" t="s">
        <v>1178</v>
      </c>
      <c r="H35" s="430">
        <v>32</v>
      </c>
      <c r="I35" s="431">
        <v>320000000</v>
      </c>
      <c r="J35" s="430">
        <v>5</v>
      </c>
    </row>
    <row r="36" spans="2:11" ht="15.75" thickBot="1">
      <c r="C36" s="432" t="s">
        <v>749</v>
      </c>
      <c r="D36" s="433"/>
      <c r="E36" s="434"/>
      <c r="F36" s="435">
        <f>SUM(F34:F35)</f>
        <v>650</v>
      </c>
      <c r="G36" s="433"/>
      <c r="H36" s="436">
        <f>SUM(H34:H35)</f>
        <v>650</v>
      </c>
      <c r="I36" s="437">
        <f>SUM(I34:I35)</f>
        <v>6500000000</v>
      </c>
      <c r="J36" s="437">
        <f>SUM(J34:J35)</f>
        <v>100</v>
      </c>
    </row>
    <row r="37" spans="2:11" ht="13.5" customHeight="1">
      <c r="I37" s="590"/>
    </row>
    <row r="38" spans="2:11" ht="13.5" customHeight="1"/>
    <row r="39" spans="2:11" ht="13.5" customHeight="1"/>
    <row r="40" spans="2:11" ht="13.5" customHeight="1"/>
    <row r="41" spans="2:11" ht="13.5" customHeight="1">
      <c r="B41" s="1083"/>
      <c r="C41" s="1083"/>
      <c r="D41" s="1083"/>
      <c r="E41" s="1083"/>
      <c r="F41" s="1083" t="s">
        <v>1138</v>
      </c>
      <c r="G41" s="1083"/>
      <c r="H41" s="1083"/>
      <c r="I41" s="1083"/>
      <c r="J41" s="1083"/>
      <c r="K41" s="1083"/>
    </row>
    <row r="42" spans="2:11">
      <c r="B42" s="1083"/>
      <c r="C42" s="1083"/>
      <c r="D42" s="1083"/>
      <c r="E42" s="1083"/>
      <c r="F42" s="1083" t="s">
        <v>237</v>
      </c>
      <c r="G42" s="1083"/>
      <c r="H42" s="1083"/>
      <c r="I42" s="1083"/>
      <c r="J42" s="1083"/>
      <c r="K42" s="1083"/>
    </row>
    <row r="43" spans="2:11">
      <c r="B43" s="1083"/>
      <c r="C43" s="1083"/>
      <c r="D43" s="1083"/>
      <c r="E43" s="1083"/>
      <c r="F43" s="1083" t="s">
        <v>1139</v>
      </c>
      <c r="G43" s="1083"/>
      <c r="H43" s="1083"/>
      <c r="I43" s="1083"/>
      <c r="J43" s="1083"/>
      <c r="K43" s="1083"/>
    </row>
  </sheetData>
  <mergeCells count="17">
    <mergeCell ref="B43:C43"/>
    <mergeCell ref="D43:E43"/>
    <mergeCell ref="F43:G43"/>
    <mergeCell ref="H43:I43"/>
    <mergeCell ref="J43:K43"/>
    <mergeCell ref="B20:K20"/>
    <mergeCell ref="B30:K30"/>
    <mergeCell ref="B41:C41"/>
    <mergeCell ref="D41:E41"/>
    <mergeCell ref="F41:G41"/>
    <mergeCell ref="H41:I41"/>
    <mergeCell ref="J41:K41"/>
    <mergeCell ref="B42:C42"/>
    <mergeCell ref="D42:E42"/>
    <mergeCell ref="F42:G42"/>
    <mergeCell ref="H42:I42"/>
    <mergeCell ref="J42:K42"/>
  </mergeCells>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sheetPr>
  <dimension ref="A9:F31"/>
  <sheetViews>
    <sheetView zoomScale="80" zoomScaleNormal="80" workbookViewId="0">
      <selection activeCell="L25" sqref="L25"/>
    </sheetView>
  </sheetViews>
  <sheetFormatPr baseColWidth="10" defaultColWidth="11.42578125" defaultRowHeight="15"/>
  <cols>
    <col min="1" max="16384" width="11.42578125" style="371"/>
  </cols>
  <sheetData>
    <row r="9" spans="1:5">
      <c r="B9" s="1087" t="s">
        <v>901</v>
      </c>
      <c r="C9" s="1087"/>
      <c r="D9" s="1087"/>
      <c r="E9" s="1087"/>
    </row>
    <row r="10" spans="1:5">
      <c r="B10" s="438"/>
    </row>
    <row r="11" spans="1:5">
      <c r="B11" s="395" t="s">
        <v>902</v>
      </c>
    </row>
    <row r="12" spans="1:5">
      <c r="A12" s="410"/>
      <c r="B12" s="1088" t="s">
        <v>1173</v>
      </c>
      <c r="C12" s="1088"/>
      <c r="D12" s="1088"/>
      <c r="E12" s="1088"/>
    </row>
    <row r="13" spans="1:5">
      <c r="B13" s="440"/>
    </row>
    <row r="14" spans="1:5">
      <c r="B14" s="395" t="s">
        <v>1305</v>
      </c>
    </row>
    <row r="15" spans="1:5">
      <c r="B15" s="1088" t="s">
        <v>1306</v>
      </c>
      <c r="C15" s="1088"/>
      <c r="D15" s="1088"/>
      <c r="E15" s="1088"/>
    </row>
    <row r="25" spans="2:6">
      <c r="D25" s="817" t="s">
        <v>1138</v>
      </c>
    </row>
    <row r="26" spans="2:6">
      <c r="D26" s="817" t="s">
        <v>237</v>
      </c>
    </row>
    <row r="27" spans="2:6">
      <c r="D27" s="817" t="s">
        <v>1139</v>
      </c>
    </row>
    <row r="29" spans="2:6">
      <c r="B29" s="1083"/>
      <c r="C29" s="1083"/>
      <c r="D29" s="1083"/>
      <c r="E29" s="1083"/>
      <c r="F29" s="1083"/>
    </row>
    <row r="30" spans="2:6">
      <c r="B30" s="1083"/>
      <c r="C30" s="1083"/>
      <c r="D30" s="1083"/>
      <c r="E30" s="1083"/>
      <c r="F30" s="1083"/>
    </row>
    <row r="31" spans="2:6">
      <c r="B31" s="1083"/>
      <c r="C31" s="1083"/>
      <c r="D31" s="1083"/>
      <c r="E31" s="1083"/>
      <c r="F31" s="1083"/>
    </row>
  </sheetData>
  <mergeCells count="6">
    <mergeCell ref="B9:E9"/>
    <mergeCell ref="B29:F29"/>
    <mergeCell ref="B30:F30"/>
    <mergeCell ref="B31:F31"/>
    <mergeCell ref="B12:E12"/>
    <mergeCell ref="B15:E15"/>
  </mergeCells>
  <pageMargins left="0.7" right="0.7" top="0.75" bottom="0.75" header="0.3" footer="0.3"/>
  <pageSetup paperSize="9" orientation="portrait" horizontalDpi="300" verticalDpi="30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sheetPr>
  <dimension ref="B7:I22"/>
  <sheetViews>
    <sheetView workbookViewId="0">
      <selection activeCell="N18" sqref="N18"/>
    </sheetView>
  </sheetViews>
  <sheetFormatPr baseColWidth="10" defaultColWidth="11.42578125" defaultRowHeight="15"/>
  <cols>
    <col min="1" max="16384" width="11.42578125" style="371"/>
  </cols>
  <sheetData>
    <row r="7" spans="2:9">
      <c r="B7" s="441" t="s">
        <v>903</v>
      </c>
      <c r="C7" s="441"/>
    </row>
    <row r="8" spans="2:9">
      <c r="B8" s="438"/>
    </row>
    <row r="9" spans="2:9">
      <c r="B9" s="424" t="s">
        <v>1058</v>
      </c>
      <c r="C9" s="368"/>
      <c r="I9" s="419"/>
    </row>
    <row r="17" spans="2:6">
      <c r="C17" s="817" t="s">
        <v>1138</v>
      </c>
    </row>
    <row r="18" spans="2:6">
      <c r="C18" s="817" t="s">
        <v>237</v>
      </c>
    </row>
    <row r="19" spans="2:6">
      <c r="C19" s="817" t="s">
        <v>1139</v>
      </c>
    </row>
    <row r="20" spans="2:6">
      <c r="B20" s="1083"/>
      <c r="C20" s="1083"/>
      <c r="D20" s="1083"/>
      <c r="E20" s="1083"/>
      <c r="F20" s="1083"/>
    </row>
    <row r="21" spans="2:6">
      <c r="B21" s="1083"/>
      <c r="C21" s="1083"/>
      <c r="D21" s="1083"/>
      <c r="E21" s="1083"/>
      <c r="F21" s="1083"/>
    </row>
    <row r="22" spans="2:6">
      <c r="B22" s="1083"/>
      <c r="C22" s="1083"/>
      <c r="D22" s="1083"/>
      <c r="E22" s="1083"/>
      <c r="F22" s="1083"/>
    </row>
  </sheetData>
  <mergeCells count="3">
    <mergeCell ref="B20:F20"/>
    <mergeCell ref="B21:F21"/>
    <mergeCell ref="B22:F22"/>
  </mergeCell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92D050"/>
    <pageSetUpPr fitToPage="1"/>
  </sheetPr>
  <dimension ref="A6:K231"/>
  <sheetViews>
    <sheetView showGridLines="0" topLeftCell="A58" zoomScale="80" zoomScaleNormal="80" workbookViewId="0">
      <selection activeCell="F91" sqref="F91"/>
    </sheetView>
  </sheetViews>
  <sheetFormatPr baseColWidth="10" defaultColWidth="11.42578125" defaultRowHeight="15"/>
  <cols>
    <col min="1" max="1" width="2.28515625" style="442" customWidth="1"/>
    <col min="2" max="2" width="54.7109375" style="442" customWidth="1"/>
    <col min="3" max="3" width="23" style="442" bestFit="1" customWidth="1"/>
    <col min="4" max="4" width="23.42578125" style="442" bestFit="1" customWidth="1"/>
    <col min="5" max="5" width="1.5703125" style="442" customWidth="1"/>
    <col min="6" max="6" width="50.85546875" style="442" customWidth="1"/>
    <col min="7" max="7" width="19" style="442" customWidth="1"/>
    <col min="8" max="8" width="21.140625" style="442" customWidth="1"/>
    <col min="9" max="9" width="2.28515625" style="442" bestFit="1" customWidth="1"/>
    <col min="10" max="10" width="2.28515625" style="911" bestFit="1" customWidth="1"/>
    <col min="11" max="16384" width="11.42578125" style="442"/>
  </cols>
  <sheetData>
    <row r="6" spans="2:8">
      <c r="B6" s="1094"/>
      <c r="C6" s="1094"/>
      <c r="D6" s="1094"/>
      <c r="E6" s="1094"/>
      <c r="F6" s="1094"/>
      <c r="G6" s="1094"/>
      <c r="H6" s="1094"/>
    </row>
    <row r="7" spans="2:8">
      <c r="B7" s="792"/>
      <c r="C7" s="792"/>
      <c r="D7" s="792"/>
      <c r="E7" s="792"/>
      <c r="F7" s="792"/>
      <c r="G7" s="792"/>
      <c r="H7" s="792"/>
    </row>
    <row r="8" spans="2:8">
      <c r="B8" s="792"/>
      <c r="C8" s="792"/>
      <c r="D8" s="792"/>
      <c r="E8" s="792"/>
      <c r="F8" s="792"/>
      <c r="G8" s="792"/>
      <c r="H8" s="792"/>
    </row>
    <row r="9" spans="2:8">
      <c r="B9" s="1095" t="s">
        <v>1319</v>
      </c>
      <c r="C9" s="1095"/>
      <c r="D9" s="1095"/>
      <c r="E9" s="1095"/>
      <c r="F9" s="1095"/>
      <c r="G9" s="1095"/>
      <c r="H9" s="1095"/>
    </row>
    <row r="10" spans="2:8" ht="15.75" thickBot="1">
      <c r="B10" s="1090" t="s">
        <v>919</v>
      </c>
      <c r="C10" s="1090"/>
      <c r="D10" s="1090"/>
      <c r="E10" s="1090"/>
      <c r="F10" s="1090"/>
      <c r="G10" s="1090"/>
      <c r="H10" s="1090"/>
    </row>
    <row r="11" spans="2:8">
      <c r="B11" s="443"/>
      <c r="C11" s="444">
        <v>45382</v>
      </c>
      <c r="D11" s="444">
        <v>45291</v>
      </c>
      <c r="E11" s="445"/>
      <c r="F11" s="445"/>
      <c r="G11" s="444">
        <v>45382</v>
      </c>
      <c r="H11" s="1042">
        <v>45291</v>
      </c>
    </row>
    <row r="12" spans="2:8" ht="15" customHeight="1">
      <c r="B12" s="1096" t="s">
        <v>4</v>
      </c>
      <c r="C12" s="447" t="s">
        <v>531</v>
      </c>
      <c r="D12" s="447" t="s">
        <v>663</v>
      </c>
      <c r="E12" s="446"/>
      <c r="F12" s="1098" t="s">
        <v>241</v>
      </c>
      <c r="G12" s="447" t="s">
        <v>531</v>
      </c>
      <c r="H12" s="843" t="s">
        <v>663</v>
      </c>
    </row>
    <row r="13" spans="2:8" ht="15.75" thickBot="1">
      <c r="B13" s="1097"/>
      <c r="C13" s="448" t="s">
        <v>189</v>
      </c>
      <c r="D13" s="448" t="s">
        <v>343</v>
      </c>
      <c r="E13" s="449"/>
      <c r="F13" s="1099"/>
      <c r="G13" s="448" t="s">
        <v>189</v>
      </c>
      <c r="H13" s="450" t="s">
        <v>343</v>
      </c>
    </row>
    <row r="14" spans="2:8">
      <c r="B14" s="451"/>
      <c r="C14" s="828"/>
      <c r="D14" s="828"/>
      <c r="E14" s="452"/>
      <c r="F14" s="453"/>
      <c r="G14" s="828"/>
      <c r="H14" s="829"/>
    </row>
    <row r="15" spans="2:8">
      <c r="B15" s="454" t="s">
        <v>5</v>
      </c>
      <c r="C15" s="797"/>
      <c r="D15" s="797"/>
      <c r="E15" s="455"/>
      <c r="F15" s="456" t="s">
        <v>94</v>
      </c>
      <c r="G15" s="797"/>
      <c r="H15" s="844"/>
    </row>
    <row r="16" spans="2:8">
      <c r="B16" s="457"/>
      <c r="C16" s="798"/>
      <c r="D16" s="798"/>
      <c r="E16" s="458"/>
      <c r="G16" s="797"/>
      <c r="H16" s="844"/>
    </row>
    <row r="17" spans="2:9">
      <c r="B17" s="459" t="s">
        <v>683</v>
      </c>
      <c r="C17" s="460"/>
      <c r="D17" s="460"/>
      <c r="E17" s="458"/>
      <c r="F17" s="461" t="s">
        <v>678</v>
      </c>
      <c r="G17" s="460"/>
      <c r="H17" s="462"/>
    </row>
    <row r="18" spans="2:9">
      <c r="B18" s="463" t="s">
        <v>1185</v>
      </c>
      <c r="C18" s="799">
        <v>336017</v>
      </c>
      <c r="D18" s="799">
        <v>691942</v>
      </c>
      <c r="E18" s="458"/>
      <c r="F18" s="1065" t="s">
        <v>1165</v>
      </c>
      <c r="G18" s="799"/>
      <c r="H18" s="845"/>
    </row>
    <row r="19" spans="2:9">
      <c r="B19" s="463" t="s">
        <v>667</v>
      </c>
      <c r="C19" s="799">
        <v>0</v>
      </c>
      <c r="D19" s="799">
        <v>0</v>
      </c>
      <c r="E19" s="458"/>
      <c r="F19" s="1065" t="s">
        <v>679</v>
      </c>
      <c r="G19" s="799">
        <f>+'DOC. Y CTAS POR PAGAR'!C19</f>
        <v>5456703</v>
      </c>
      <c r="H19" s="845">
        <v>57573280.754799999</v>
      </c>
    </row>
    <row r="20" spans="2:9" ht="30">
      <c r="B20" s="463" t="s">
        <v>668</v>
      </c>
      <c r="C20" s="800">
        <v>2211335295</v>
      </c>
      <c r="D20" s="800">
        <v>2594251880</v>
      </c>
      <c r="E20" s="458"/>
      <c r="F20" s="1066" t="s">
        <v>1270</v>
      </c>
      <c r="G20" s="799">
        <f>+'CTAS A PAGAR A PERS. RELAC'!G14</f>
        <v>0</v>
      </c>
      <c r="H20" s="845">
        <v>92111936</v>
      </c>
      <c r="I20" s="464"/>
    </row>
    <row r="21" spans="2:9">
      <c r="B21" s="463"/>
      <c r="C21" s="465">
        <f>SUM(C18:C20)</f>
        <v>2211671312</v>
      </c>
      <c r="D21" s="465">
        <f>SUM(D18:D20)</f>
        <v>2594943822</v>
      </c>
      <c r="E21" s="458"/>
      <c r="F21" s="1065" t="s">
        <v>1110</v>
      </c>
      <c r="G21" s="799">
        <v>0</v>
      </c>
      <c r="H21" s="845">
        <v>0</v>
      </c>
    </row>
    <row r="22" spans="2:9">
      <c r="B22" s="463"/>
      <c r="C22" s="846"/>
      <c r="D22" s="471"/>
      <c r="E22" s="458"/>
      <c r="F22" s="1065" t="s">
        <v>1111</v>
      </c>
      <c r="G22" s="799">
        <v>0</v>
      </c>
      <c r="H22" s="845">
        <v>0</v>
      </c>
    </row>
    <row r="23" spans="2:9">
      <c r="B23" s="459" t="s">
        <v>684</v>
      </c>
      <c r="C23" s="846"/>
      <c r="D23" s="830"/>
      <c r="E23" s="458"/>
      <c r="G23" s="465">
        <f>SUM(G18:G22)</f>
        <v>5456703</v>
      </c>
      <c r="H23" s="466">
        <f>SUM(H18:H22)</f>
        <v>149685216.75479999</v>
      </c>
    </row>
    <row r="24" spans="2:9">
      <c r="B24" s="463" t="s">
        <v>1149</v>
      </c>
      <c r="C24" s="847">
        <v>0</v>
      </c>
      <c r="D24" s="1044">
        <v>0</v>
      </c>
      <c r="E24" s="467"/>
      <c r="F24" s="461" t="s">
        <v>681</v>
      </c>
      <c r="G24" s="460"/>
      <c r="H24" s="462"/>
    </row>
    <row r="25" spans="2:9">
      <c r="B25" s="463"/>
      <c r="C25" s="465">
        <f>+C24</f>
        <v>0</v>
      </c>
      <c r="D25" s="465">
        <f>+D24</f>
        <v>0</v>
      </c>
      <c r="E25" s="467"/>
      <c r="F25" s="1065" t="s">
        <v>488</v>
      </c>
      <c r="G25" s="799">
        <v>0</v>
      </c>
      <c r="H25" s="845">
        <v>0</v>
      </c>
    </row>
    <row r="26" spans="2:9">
      <c r="B26" s="468" t="s">
        <v>1055</v>
      </c>
      <c r="C26" s="846"/>
      <c r="D26" s="469"/>
      <c r="E26" s="467"/>
      <c r="F26" s="1065" t="s">
        <v>1112</v>
      </c>
      <c r="G26" s="799">
        <v>0</v>
      </c>
      <c r="H26" s="845">
        <v>0</v>
      </c>
    </row>
    <row r="27" spans="2:9">
      <c r="B27" s="470" t="s">
        <v>666</v>
      </c>
      <c r="C27" s="799">
        <f>+CREDITOS!C13</f>
        <v>52622522</v>
      </c>
      <c r="D27" s="830">
        <v>0</v>
      </c>
      <c r="E27" s="467"/>
      <c r="F27" s="1065" t="s">
        <v>476</v>
      </c>
      <c r="G27" s="799">
        <v>0</v>
      </c>
      <c r="H27" s="845">
        <v>0</v>
      </c>
    </row>
    <row r="28" spans="2:9">
      <c r="B28" s="470" t="s">
        <v>669</v>
      </c>
      <c r="C28" s="846">
        <v>0</v>
      </c>
      <c r="D28" s="830">
        <v>0</v>
      </c>
      <c r="E28" s="467"/>
      <c r="F28" s="1065"/>
      <c r="G28" s="874">
        <v>0</v>
      </c>
      <c r="H28" s="877">
        <v>0</v>
      </c>
    </row>
    <row r="29" spans="2:9">
      <c r="B29" s="463" t="s">
        <v>1056</v>
      </c>
      <c r="C29" s="846">
        <f>+CREDITOS!C25</f>
        <v>51827046</v>
      </c>
      <c r="D29" s="830">
        <v>39873332</v>
      </c>
      <c r="E29" s="467"/>
      <c r="F29" s="1067" t="s">
        <v>874</v>
      </c>
      <c r="G29" s="471"/>
      <c r="H29" s="472"/>
    </row>
    <row r="30" spans="2:9">
      <c r="B30" s="463" t="s">
        <v>671</v>
      </c>
      <c r="C30" s="846">
        <v>0</v>
      </c>
      <c r="D30" s="830">
        <v>0</v>
      </c>
      <c r="E30" s="467"/>
      <c r="F30" s="1065" t="s">
        <v>875</v>
      </c>
      <c r="G30" s="830">
        <v>0</v>
      </c>
      <c r="H30" s="848">
        <v>0</v>
      </c>
    </row>
    <row r="31" spans="2:9">
      <c r="B31" s="1091" t="s">
        <v>1352</v>
      </c>
      <c r="C31" s="1093">
        <f>+'SALDOS PERS RELAC'!E11</f>
        <v>644689848</v>
      </c>
      <c r="D31" s="1093">
        <v>341181281.8696</v>
      </c>
      <c r="E31" s="467"/>
      <c r="F31" s="1065" t="s">
        <v>496</v>
      </c>
      <c r="G31" s="830">
        <v>0</v>
      </c>
      <c r="H31" s="848">
        <v>0</v>
      </c>
    </row>
    <row r="32" spans="2:9">
      <c r="B32" s="1092"/>
      <c r="C32" s="1093"/>
      <c r="D32" s="1093"/>
      <c r="E32" s="467"/>
      <c r="F32" s="1065" t="s">
        <v>916</v>
      </c>
      <c r="G32" s="830">
        <f>+'DOC. Y CTAS POR PAGAR'!C29</f>
        <v>0</v>
      </c>
      <c r="H32" s="848">
        <v>14100000</v>
      </c>
    </row>
    <row r="33" spans="2:9">
      <c r="B33" s="463" t="s">
        <v>674</v>
      </c>
      <c r="C33" s="846">
        <v>0</v>
      </c>
      <c r="D33" s="830">
        <v>0</v>
      </c>
      <c r="E33" s="467"/>
      <c r="F33" s="1065" t="s">
        <v>870</v>
      </c>
      <c r="G33" s="830">
        <v>0</v>
      </c>
      <c r="H33" s="848">
        <v>0</v>
      </c>
    </row>
    <row r="34" spans="2:9">
      <c r="B34" s="463" t="s">
        <v>675</v>
      </c>
      <c r="C34" s="846">
        <v>0</v>
      </c>
      <c r="D34" s="830">
        <v>0</v>
      </c>
      <c r="E34" s="467"/>
      <c r="F34" s="846" t="s">
        <v>876</v>
      </c>
      <c r="G34" s="830">
        <f>+'DOC. Y CTAS POR PAGAR'!C28</f>
        <v>4651649</v>
      </c>
      <c r="H34" s="848">
        <v>4548901</v>
      </c>
    </row>
    <row r="35" spans="2:9">
      <c r="B35" s="463" t="s">
        <v>676</v>
      </c>
      <c r="C35" s="846"/>
      <c r="D35" s="830"/>
      <c r="E35" s="473"/>
      <c r="F35" s="846"/>
      <c r="G35" s="474">
        <v>0</v>
      </c>
      <c r="H35" s="475">
        <v>0</v>
      </c>
    </row>
    <row r="36" spans="2:9">
      <c r="B36" s="463"/>
      <c r="C36" s="846"/>
      <c r="D36" s="474"/>
      <c r="E36" s="473"/>
      <c r="F36" s="846"/>
      <c r="G36" s="465">
        <f>SUM(G30:G35)</f>
        <v>4651649</v>
      </c>
      <c r="H36" s="476">
        <f>SUM(H30:H35)</f>
        <v>18648901</v>
      </c>
    </row>
    <row r="37" spans="2:9">
      <c r="B37" s="457"/>
      <c r="C37" s="465">
        <f>SUM(C27:C36)</f>
        <v>749139416</v>
      </c>
      <c r="D37" s="465">
        <f>SUM(D29:D36)</f>
        <v>381054613.8696</v>
      </c>
      <c r="E37" s="473"/>
      <c r="F37" s="849" t="s">
        <v>682</v>
      </c>
      <c r="G37" s="846"/>
      <c r="H37" s="850"/>
    </row>
    <row r="38" spans="2:9">
      <c r="B38" s="463"/>
      <c r="C38" s="846"/>
      <c r="D38" s="477"/>
      <c r="E38" s="851"/>
      <c r="F38" s="846" t="s">
        <v>685</v>
      </c>
      <c r="G38" s="846">
        <v>0</v>
      </c>
      <c r="H38" s="848">
        <v>0</v>
      </c>
    </row>
    <row r="39" spans="2:9">
      <c r="B39" s="463"/>
      <c r="C39" s="846"/>
      <c r="D39" s="830"/>
      <c r="E39" s="851"/>
      <c r="F39" s="846" t="s">
        <v>877</v>
      </c>
      <c r="G39" s="846">
        <v>0</v>
      </c>
      <c r="H39" s="848">
        <v>0</v>
      </c>
    </row>
    <row r="40" spans="2:9">
      <c r="B40" s="463"/>
      <c r="C40" s="846"/>
      <c r="D40" s="830"/>
      <c r="E40" s="851"/>
      <c r="F40" s="846" t="s">
        <v>686</v>
      </c>
      <c r="G40" s="846">
        <f>+'OTROS PASIVOS CTE Y NO CTE'!C10</f>
        <v>51382338</v>
      </c>
      <c r="H40" s="848">
        <v>48222844</v>
      </c>
    </row>
    <row r="41" spans="2:9">
      <c r="B41" s="459" t="s">
        <v>1057</v>
      </c>
      <c r="C41" s="846"/>
      <c r="D41" s="831"/>
      <c r="E41" s="851"/>
      <c r="F41" s="846"/>
      <c r="G41" s="465">
        <f>+G40</f>
        <v>51382338</v>
      </c>
      <c r="H41" s="466">
        <f>+H40</f>
        <v>48222844</v>
      </c>
    </row>
    <row r="42" spans="2:9">
      <c r="B42" s="463" t="s">
        <v>677</v>
      </c>
      <c r="C42" s="846">
        <f>+'OTROS ACTIVOS CTE Y NO CTE'!C15</f>
        <v>145202600</v>
      </c>
      <c r="D42" s="846">
        <v>154131348</v>
      </c>
      <c r="E42" s="851"/>
      <c r="F42" s="846"/>
      <c r="G42" s="832"/>
      <c r="H42" s="852"/>
    </row>
    <row r="43" spans="2:9">
      <c r="B43" s="463"/>
      <c r="C43" s="465">
        <f>+C42</f>
        <v>145202600</v>
      </c>
      <c r="D43" s="465">
        <f>+D42</f>
        <v>154131348</v>
      </c>
      <c r="E43" s="851"/>
      <c r="F43" s="478"/>
      <c r="G43" s="846">
        <v>0</v>
      </c>
      <c r="H43" s="848">
        <v>0</v>
      </c>
    </row>
    <row r="44" spans="2:9">
      <c r="B44" s="479" t="s">
        <v>625</v>
      </c>
      <c r="C44" s="465">
        <f>+C21+C25+C37+C43</f>
        <v>3106013328</v>
      </c>
      <c r="D44" s="465">
        <f>+D21+D25+D37+D43</f>
        <v>3130129783.8695998</v>
      </c>
      <c r="E44" s="851"/>
      <c r="F44" s="481" t="s">
        <v>626</v>
      </c>
      <c r="G44" s="465">
        <f>+G23+G36+G41</f>
        <v>61490690</v>
      </c>
      <c r="H44" s="476">
        <f>+H23+H36+H41</f>
        <v>216556961.75479999</v>
      </c>
      <c r="I44" s="377"/>
    </row>
    <row r="45" spans="2:9">
      <c r="B45" s="457"/>
      <c r="C45" s="482"/>
      <c r="D45" s="833"/>
      <c r="E45" s="851"/>
      <c r="F45" s="465"/>
      <c r="G45" s="834"/>
      <c r="H45" s="853"/>
    </row>
    <row r="46" spans="2:9">
      <c r="B46" s="483" t="s">
        <v>46</v>
      </c>
      <c r="C46" s="484"/>
      <c r="D46" s="484"/>
      <c r="E46" s="836"/>
      <c r="F46" s="485" t="s">
        <v>114</v>
      </c>
      <c r="G46" s="486"/>
      <c r="H46" s="487"/>
    </row>
    <row r="47" spans="2:9">
      <c r="B47" s="457"/>
      <c r="C47" s="488"/>
      <c r="D47" s="488"/>
      <c r="E47" s="836"/>
      <c r="F47" s="854"/>
      <c r="G47" s="488"/>
      <c r="H47" s="489"/>
    </row>
    <row r="48" spans="2:9">
      <c r="B48" s="459" t="s">
        <v>320</v>
      </c>
      <c r="C48" s="846"/>
      <c r="D48" s="846"/>
      <c r="E48" s="836"/>
      <c r="F48" s="461" t="s">
        <v>694</v>
      </c>
      <c r="G48" s="846"/>
      <c r="H48" s="850"/>
    </row>
    <row r="49" spans="2:8">
      <c r="B49" s="463" t="s">
        <v>664</v>
      </c>
      <c r="C49" s="846">
        <v>0</v>
      </c>
      <c r="D49" s="846">
        <v>0</v>
      </c>
      <c r="E49" s="836"/>
      <c r="F49" s="846" t="s">
        <v>1113</v>
      </c>
      <c r="G49" s="846">
        <v>0</v>
      </c>
      <c r="H49" s="848">
        <v>0</v>
      </c>
    </row>
    <row r="50" spans="2:8">
      <c r="B50" s="463" t="s">
        <v>687</v>
      </c>
      <c r="C50" s="855">
        <f>+INVERS!E37</f>
        <v>809640049</v>
      </c>
      <c r="D50" s="846">
        <v>797104478</v>
      </c>
      <c r="E50" s="836"/>
      <c r="F50" s="846" t="s">
        <v>695</v>
      </c>
      <c r="G50" s="846">
        <v>0</v>
      </c>
      <c r="H50" s="848">
        <v>0</v>
      </c>
    </row>
    <row r="51" spans="2:8">
      <c r="B51" s="463" t="s">
        <v>688</v>
      </c>
      <c r="C51" s="855">
        <f>+INVERS!D49</f>
        <v>1003000000</v>
      </c>
      <c r="D51" s="846">
        <v>1003000000</v>
      </c>
      <c r="E51" s="836"/>
      <c r="F51" s="830" t="s">
        <v>1114</v>
      </c>
      <c r="G51" s="846">
        <v>0</v>
      </c>
      <c r="H51" s="848">
        <v>0</v>
      </c>
    </row>
    <row r="52" spans="2:8">
      <c r="B52" s="463" t="s">
        <v>665</v>
      </c>
      <c r="C52" s="854"/>
      <c r="D52" s="854"/>
      <c r="E52" s="836"/>
      <c r="F52" s="830" t="s">
        <v>680</v>
      </c>
      <c r="G52" s="846">
        <v>0</v>
      </c>
      <c r="H52" s="848">
        <v>0</v>
      </c>
    </row>
    <row r="53" spans="2:8">
      <c r="B53" s="463"/>
      <c r="C53" s="465">
        <f>+C50+C51</f>
        <v>1812640049</v>
      </c>
      <c r="D53" s="465">
        <f>+D50+D51</f>
        <v>1800104478</v>
      </c>
      <c r="E53" s="836"/>
      <c r="F53" s="846" t="s">
        <v>696</v>
      </c>
      <c r="G53" s="846">
        <v>0</v>
      </c>
      <c r="H53" s="848">
        <v>0</v>
      </c>
    </row>
    <row r="54" spans="2:8">
      <c r="B54" s="468" t="s">
        <v>1055</v>
      </c>
      <c r="C54" s="854"/>
      <c r="D54" s="854"/>
      <c r="E54" s="836"/>
      <c r="F54" s="1065" t="s">
        <v>679</v>
      </c>
      <c r="G54" s="846">
        <v>0</v>
      </c>
      <c r="H54" s="848">
        <v>0</v>
      </c>
    </row>
    <row r="55" spans="2:8">
      <c r="B55" s="463" t="s">
        <v>666</v>
      </c>
      <c r="C55" s="854">
        <v>0</v>
      </c>
      <c r="D55" s="854">
        <v>0</v>
      </c>
      <c r="E55" s="836"/>
      <c r="F55" s="1065"/>
      <c r="G55" s="874">
        <v>0</v>
      </c>
      <c r="H55" s="767">
        <v>0</v>
      </c>
    </row>
    <row r="56" spans="2:8">
      <c r="B56" s="463" t="s">
        <v>670</v>
      </c>
      <c r="C56" s="846">
        <f>+CREDITOS!C32</f>
        <v>144244201</v>
      </c>
      <c r="D56" s="846">
        <v>157933908</v>
      </c>
      <c r="E56" s="836"/>
      <c r="F56" s="1067" t="s">
        <v>697</v>
      </c>
      <c r="G56" s="875"/>
      <c r="H56" s="876"/>
    </row>
    <row r="57" spans="2:8">
      <c r="B57" s="463" t="s">
        <v>689</v>
      </c>
      <c r="C57" s="846">
        <v>0</v>
      </c>
      <c r="D57" s="846">
        <v>0</v>
      </c>
      <c r="E57" s="836"/>
      <c r="F57" s="1065" t="s">
        <v>698</v>
      </c>
      <c r="G57" s="846">
        <v>0</v>
      </c>
      <c r="H57" s="848">
        <v>0</v>
      </c>
    </row>
    <row r="58" spans="2:8">
      <c r="B58" s="463" t="s">
        <v>671</v>
      </c>
      <c r="C58" s="846">
        <v>0</v>
      </c>
      <c r="D58" s="846">
        <v>0</v>
      </c>
      <c r="E58" s="836"/>
      <c r="F58" s="1065" t="s">
        <v>476</v>
      </c>
      <c r="G58" s="846">
        <v>0</v>
      </c>
      <c r="H58" s="848">
        <v>0</v>
      </c>
    </row>
    <row r="59" spans="2:8">
      <c r="B59" s="463" t="s">
        <v>672</v>
      </c>
      <c r="C59" s="846">
        <v>0</v>
      </c>
      <c r="D59" s="846">
        <v>0</v>
      </c>
      <c r="E59" s="836"/>
      <c r="F59" s="854"/>
      <c r="G59" s="872">
        <v>0</v>
      </c>
      <c r="H59" s="873">
        <v>0</v>
      </c>
    </row>
    <row r="60" spans="2:8">
      <c r="B60" s="463" t="s">
        <v>673</v>
      </c>
      <c r="C60" s="846">
        <v>0</v>
      </c>
      <c r="D60" s="846">
        <v>0</v>
      </c>
      <c r="E60" s="836"/>
      <c r="F60" s="849" t="s">
        <v>184</v>
      </c>
      <c r="G60" s="837"/>
      <c r="H60" s="856"/>
    </row>
    <row r="61" spans="2:8">
      <c r="B61" s="463" t="s">
        <v>674</v>
      </c>
      <c r="C61" s="846">
        <v>0</v>
      </c>
      <c r="D61" s="846">
        <v>0</v>
      </c>
      <c r="E61" s="836"/>
      <c r="F61" s="846" t="s">
        <v>699</v>
      </c>
      <c r="G61" s="846">
        <v>0</v>
      </c>
      <c r="H61" s="848">
        <v>0</v>
      </c>
    </row>
    <row r="62" spans="2:8">
      <c r="B62" s="463" t="s">
        <v>675</v>
      </c>
      <c r="C62" s="846">
        <v>0</v>
      </c>
      <c r="D62" s="846">
        <v>0</v>
      </c>
      <c r="E62" s="836"/>
      <c r="F62" s="1068" t="s">
        <v>700</v>
      </c>
      <c r="G62" s="846">
        <v>0</v>
      </c>
      <c r="H62" s="848">
        <v>0</v>
      </c>
    </row>
    <row r="63" spans="2:8">
      <c r="B63" s="463" t="s">
        <v>690</v>
      </c>
      <c r="C63" s="846">
        <v>0</v>
      </c>
      <c r="D63" s="846">
        <v>0</v>
      </c>
      <c r="E63" s="836"/>
      <c r="F63" s="846" t="s">
        <v>701</v>
      </c>
      <c r="G63" s="846">
        <f>+'OTROS PASIVOS CTE Y NO CTE'!D10</f>
        <v>142355940</v>
      </c>
      <c r="H63" s="848">
        <v>158324580</v>
      </c>
    </row>
    <row r="64" spans="2:8">
      <c r="B64" s="463" t="s">
        <v>676</v>
      </c>
      <c r="C64" s="846">
        <v>0</v>
      </c>
      <c r="D64" s="846">
        <v>0</v>
      </c>
      <c r="E64" s="836"/>
      <c r="F64" s="846"/>
      <c r="G64" s="466">
        <f>+G63</f>
        <v>142355940</v>
      </c>
      <c r="H64" s="466">
        <f>+H63</f>
        <v>158324580</v>
      </c>
    </row>
    <row r="65" spans="2:9">
      <c r="B65" s="463"/>
      <c r="C65" s="465">
        <f>+C56</f>
        <v>144244201</v>
      </c>
      <c r="D65" s="465">
        <f>+D56</f>
        <v>157933908</v>
      </c>
      <c r="E65" s="836"/>
      <c r="F65" s="491" t="s">
        <v>627</v>
      </c>
      <c r="G65" s="466">
        <f>+G63</f>
        <v>142355940</v>
      </c>
      <c r="H65" s="466">
        <f>+H63</f>
        <v>158324580</v>
      </c>
      <c r="I65" s="377"/>
    </row>
    <row r="66" spans="2:9">
      <c r="B66" s="463"/>
      <c r="C66" s="846"/>
      <c r="D66" s="830"/>
      <c r="E66" s="836"/>
      <c r="F66" s="854"/>
      <c r="G66" s="854"/>
      <c r="H66" s="856"/>
    </row>
    <row r="67" spans="2:9">
      <c r="B67" s="490" t="s">
        <v>691</v>
      </c>
      <c r="C67" s="846"/>
      <c r="D67" s="846"/>
      <c r="E67" s="836"/>
      <c r="F67" s="854"/>
      <c r="G67" s="854"/>
      <c r="H67" s="856"/>
    </row>
    <row r="68" spans="2:9">
      <c r="B68" s="470" t="s">
        <v>455</v>
      </c>
      <c r="C68" s="846">
        <f>+BIENDEUSO!M23</f>
        <v>177138236</v>
      </c>
      <c r="D68" s="846">
        <v>176238236</v>
      </c>
      <c r="E68" s="836"/>
      <c r="F68" s="854"/>
      <c r="G68" s="854"/>
      <c r="H68" s="856"/>
    </row>
    <row r="69" spans="2:9">
      <c r="B69" s="463" t="s">
        <v>692</v>
      </c>
      <c r="C69" s="830"/>
      <c r="D69" s="830"/>
      <c r="E69" s="835"/>
      <c r="F69" s="854"/>
      <c r="G69" s="492"/>
      <c r="H69" s="493"/>
    </row>
    <row r="70" spans="2:9">
      <c r="B70" s="463"/>
      <c r="C70" s="465">
        <f>+C68+C69</f>
        <v>177138236</v>
      </c>
      <c r="D70" s="480">
        <f>+D68+D69</f>
        <v>176238236</v>
      </c>
      <c r="E70" s="835"/>
      <c r="F70" s="494" t="s">
        <v>628</v>
      </c>
      <c r="G70" s="465">
        <f>+G44+G65</f>
        <v>203846630</v>
      </c>
      <c r="H70" s="495">
        <f>+H44+H65</f>
        <v>374881541.75479996</v>
      </c>
    </row>
    <row r="71" spans="2:9">
      <c r="B71" s="457"/>
      <c r="C71" s="469"/>
      <c r="D71" s="857"/>
      <c r="E71" s="835"/>
      <c r="F71" s="858"/>
      <c r="G71" s="481"/>
      <c r="H71" s="496"/>
    </row>
    <row r="72" spans="2:9">
      <c r="B72" s="490" t="s">
        <v>882</v>
      </c>
      <c r="C72" s="857"/>
      <c r="D72" s="857"/>
      <c r="E72" s="836"/>
      <c r="F72" s="854"/>
      <c r="G72" s="836"/>
      <c r="H72" s="856"/>
    </row>
    <row r="73" spans="2:9">
      <c r="B73" s="463" t="s">
        <v>879</v>
      </c>
      <c r="C73" s="846">
        <f>+'ACTIVOS INTANGIBLES'!F13</f>
        <v>30706597</v>
      </c>
      <c r="D73" s="846">
        <v>30706597</v>
      </c>
      <c r="E73" s="836"/>
      <c r="F73" s="849" t="s">
        <v>702</v>
      </c>
      <c r="G73" s="836"/>
      <c r="H73" s="856"/>
    </row>
    <row r="74" spans="2:9" hidden="1">
      <c r="B74" s="463" t="s">
        <v>693</v>
      </c>
      <c r="C74" s="859">
        <v>0</v>
      </c>
      <c r="D74" s="859"/>
      <c r="E74" s="836"/>
      <c r="F74" s="846"/>
      <c r="G74" s="836"/>
      <c r="H74" s="856"/>
    </row>
    <row r="75" spans="2:9" hidden="1">
      <c r="B75" s="463" t="s">
        <v>880</v>
      </c>
      <c r="C75" s="859">
        <v>0</v>
      </c>
      <c r="D75" s="859"/>
      <c r="E75" s="836"/>
      <c r="F75" s="846"/>
      <c r="G75" s="836"/>
      <c r="H75" s="856"/>
    </row>
    <row r="76" spans="2:9" hidden="1">
      <c r="B76" s="463" t="s">
        <v>881</v>
      </c>
      <c r="C76" s="497"/>
      <c r="D76" s="497"/>
      <c r="E76" s="836"/>
      <c r="F76" s="846"/>
      <c r="G76" s="834"/>
      <c r="H76" s="853"/>
    </row>
    <row r="77" spans="2:9">
      <c r="B77" s="457"/>
      <c r="C77" s="465">
        <f>SUM(C73:C76)</f>
        <v>30706597</v>
      </c>
      <c r="D77" s="480">
        <f>+D73+D76</f>
        <v>30706597</v>
      </c>
      <c r="E77" s="836"/>
      <c r="F77" s="846" t="s">
        <v>703</v>
      </c>
      <c r="G77" s="834"/>
      <c r="H77" s="853"/>
    </row>
    <row r="78" spans="2:9">
      <c r="B78" s="457" t="s">
        <v>1171</v>
      </c>
      <c r="C78" s="854"/>
      <c r="D78" s="846"/>
      <c r="E78" s="836"/>
      <c r="F78" s="846" t="s">
        <v>704</v>
      </c>
      <c r="G78" s="466">
        <f>+PATRIMONIO!F15</f>
        <v>5066895781</v>
      </c>
      <c r="H78" s="466">
        <v>4920231461</v>
      </c>
    </row>
    <row r="79" spans="2:9">
      <c r="B79" s="463" t="s">
        <v>1172</v>
      </c>
      <c r="C79" s="846">
        <v>0</v>
      </c>
      <c r="D79" s="846">
        <v>0</v>
      </c>
      <c r="E79" s="836"/>
      <c r="F79" s="846"/>
      <c r="G79" s="830"/>
      <c r="H79" s="848"/>
    </row>
    <row r="80" spans="2:9">
      <c r="B80" s="463"/>
      <c r="C80" s="498">
        <f>+C79</f>
        <v>0</v>
      </c>
      <c r="D80" s="498">
        <f>+D79</f>
        <v>0</v>
      </c>
      <c r="E80" s="836"/>
      <c r="F80" s="846"/>
      <c r="G80" s="497">
        <v>0</v>
      </c>
      <c r="H80" s="475">
        <v>0</v>
      </c>
    </row>
    <row r="81" spans="2:11">
      <c r="B81" s="457"/>
      <c r="C81" s="857"/>
      <c r="D81" s="859"/>
      <c r="E81" s="836"/>
      <c r="F81" s="846"/>
      <c r="G81" s="830"/>
      <c r="H81" s="848"/>
    </row>
    <row r="82" spans="2:11">
      <c r="B82" s="491" t="s">
        <v>630</v>
      </c>
      <c r="C82" s="499">
        <f>+C53+C65+C70+C77+C80</f>
        <v>2164729083</v>
      </c>
      <c r="D82" s="499">
        <f>+D53+D65+D70+D77+D80</f>
        <v>2164983219</v>
      </c>
      <c r="E82" s="836"/>
      <c r="F82" s="846"/>
      <c r="G82" s="830"/>
      <c r="H82" s="848"/>
    </row>
    <row r="83" spans="2:11" ht="15.75" thickBot="1">
      <c r="B83" s="457"/>
      <c r="C83" s="838"/>
      <c r="D83" s="838"/>
      <c r="E83" s="854"/>
      <c r="F83" s="846"/>
      <c r="G83" s="830"/>
      <c r="H83" s="848"/>
    </row>
    <row r="84" spans="2:11" ht="15.75" thickBot="1">
      <c r="B84" s="500" t="s">
        <v>631</v>
      </c>
      <c r="C84" s="501">
        <f>+C44+C82</f>
        <v>5270742411</v>
      </c>
      <c r="D84" s="502">
        <f>+D44+D82</f>
        <v>5295113002.8696003</v>
      </c>
      <c r="E84" s="914"/>
      <c r="F84" s="500" t="s">
        <v>705</v>
      </c>
      <c r="G84" s="502">
        <f>+G70+G78</f>
        <v>5270742411</v>
      </c>
      <c r="H84" s="502">
        <f>+H70+H78</f>
        <v>5295113002.7547998</v>
      </c>
      <c r="I84" s="1043">
        <f>+C84-G84</f>
        <v>0</v>
      </c>
      <c r="J84" s="1043">
        <f>+D84-H84</f>
        <v>0.11480045318603516</v>
      </c>
      <c r="K84" s="1043"/>
    </row>
    <row r="85" spans="2:11" ht="15.75" thickBot="1">
      <c r="B85" s="457"/>
      <c r="C85" s="464"/>
      <c r="D85" s="464"/>
      <c r="E85" s="464"/>
      <c r="G85" s="464"/>
      <c r="H85" s="1069"/>
    </row>
    <row r="86" spans="2:11" ht="15.75" thickBot="1">
      <c r="B86" s="500"/>
      <c r="C86" s="915" t="s">
        <v>1120</v>
      </c>
      <c r="D86" s="915" t="s">
        <v>862</v>
      </c>
      <c r="E86" s="989"/>
      <c r="F86" s="500"/>
      <c r="G86" s="915" t="s">
        <v>1120</v>
      </c>
      <c r="H86" s="915" t="s">
        <v>862</v>
      </c>
    </row>
    <row r="87" spans="2:11">
      <c r="B87" s="1070" t="s">
        <v>1282</v>
      </c>
      <c r="C87" s="913">
        <v>407720165909.22656</v>
      </c>
      <c r="D87" s="913">
        <v>368709074603</v>
      </c>
      <c r="E87" s="913"/>
      <c r="F87" s="912" t="s">
        <v>1284</v>
      </c>
      <c r="G87" s="913">
        <f>+C87</f>
        <v>407720165909.22656</v>
      </c>
      <c r="H87" s="493">
        <f>+D87</f>
        <v>368709074603</v>
      </c>
    </row>
    <row r="88" spans="2:11" ht="15.75" thickBot="1">
      <c r="B88" s="1071" t="s">
        <v>1283</v>
      </c>
      <c r="C88" s="1072">
        <v>0</v>
      </c>
      <c r="D88" s="1072">
        <v>0</v>
      </c>
      <c r="E88" s="1072"/>
      <c r="F88" s="1073" t="s">
        <v>1285</v>
      </c>
      <c r="G88" s="1072">
        <v>0</v>
      </c>
      <c r="H88" s="1074">
        <v>0</v>
      </c>
    </row>
    <row r="89" spans="2:11">
      <c r="C89" s="464"/>
      <c r="D89" s="464"/>
      <c r="E89" s="464"/>
      <c r="G89" s="464"/>
      <c r="H89" s="464"/>
    </row>
    <row r="90" spans="2:11">
      <c r="C90" s="464"/>
      <c r="D90" s="464"/>
      <c r="E90" s="464"/>
      <c r="G90" s="464"/>
      <c r="H90" s="464"/>
    </row>
    <row r="91" spans="2:11">
      <c r="B91" s="827" t="s">
        <v>1013</v>
      </c>
      <c r="C91" s="503"/>
      <c r="D91" s="504"/>
      <c r="E91" s="464"/>
      <c r="F91" s="464"/>
      <c r="G91" s="504"/>
      <c r="H91" s="504"/>
    </row>
    <row r="92" spans="2:11">
      <c r="B92" s="505"/>
      <c r="D92" s="506"/>
      <c r="E92" s="506"/>
      <c r="F92" s="791"/>
      <c r="G92" s="1090"/>
      <c r="H92" s="1090"/>
    </row>
    <row r="93" spans="2:11">
      <c r="B93" s="464"/>
      <c r="C93" s="464"/>
      <c r="D93" s="464"/>
      <c r="E93" s="791"/>
      <c r="G93" s="1090"/>
      <c r="H93" s="1090"/>
    </row>
    <row r="94" spans="2:11">
      <c r="B94" s="464"/>
      <c r="D94" s="506"/>
      <c r="E94" s="505"/>
      <c r="H94" s="507"/>
    </row>
    <row r="95" spans="2:11">
      <c r="B95" s="464"/>
      <c r="D95" s="506"/>
      <c r="E95" s="505"/>
      <c r="H95" s="507"/>
    </row>
    <row r="96" spans="2:11">
      <c r="B96" s="464"/>
      <c r="D96" s="506"/>
      <c r="E96" s="505"/>
      <c r="H96" s="507"/>
    </row>
    <row r="97" spans="1:8">
      <c r="B97" s="464"/>
      <c r="D97" s="506"/>
      <c r="E97" s="505"/>
      <c r="H97" s="507"/>
    </row>
    <row r="98" spans="1:8">
      <c r="B98" s="464"/>
      <c r="D98" s="506"/>
      <c r="E98" s="505"/>
      <c r="F98" s="505"/>
      <c r="G98" s="505"/>
      <c r="H98" s="505"/>
    </row>
    <row r="99" spans="1:8">
      <c r="B99" s="464"/>
      <c r="D99" s="506"/>
      <c r="E99" s="505"/>
      <c r="F99" s="505"/>
      <c r="G99" s="505"/>
      <c r="H99" s="505"/>
    </row>
    <row r="100" spans="1:8">
      <c r="A100" s="1089" t="s">
        <v>1138</v>
      </c>
      <c r="B100" s="1089"/>
      <c r="C100" s="1089"/>
      <c r="D100" s="1089"/>
      <c r="E100" s="1089"/>
      <c r="F100" s="1089"/>
      <c r="G100" s="1089"/>
      <c r="H100" s="1089"/>
    </row>
    <row r="101" spans="1:8">
      <c r="A101" s="1089" t="s">
        <v>237</v>
      </c>
      <c r="B101" s="1089"/>
      <c r="C101" s="1089"/>
      <c r="D101" s="1089"/>
      <c r="E101" s="1089"/>
      <c r="F101" s="1089"/>
      <c r="G101" s="1089"/>
      <c r="H101" s="1089"/>
    </row>
    <row r="102" spans="1:8">
      <c r="A102" s="1089" t="s">
        <v>1139</v>
      </c>
      <c r="B102" s="1089"/>
      <c r="C102" s="1089"/>
      <c r="D102" s="1089"/>
      <c r="E102" s="1089"/>
      <c r="F102" s="1089"/>
      <c r="G102" s="1089"/>
      <c r="H102" s="1089"/>
    </row>
    <row r="103" spans="1:8">
      <c r="B103" s="464"/>
      <c r="C103" s="505"/>
      <c r="D103" s="505"/>
      <c r="E103" s="464"/>
      <c r="F103" s="464"/>
      <c r="G103" s="464"/>
      <c r="H103" s="464"/>
    </row>
    <row r="104" spans="1:8">
      <c r="B104" s="464"/>
      <c r="C104" s="505"/>
      <c r="D104" s="505"/>
      <c r="E104" s="464"/>
      <c r="F104" s="464"/>
      <c r="G104" s="464"/>
      <c r="H104" s="464"/>
    </row>
    <row r="105" spans="1:8" ht="25.5" customHeight="1">
      <c r="B105" s="464"/>
      <c r="C105" s="464"/>
      <c r="D105" s="464"/>
      <c r="E105" s="464"/>
      <c r="F105" s="464"/>
      <c r="G105" s="464"/>
      <c r="H105" s="464"/>
    </row>
    <row r="106" spans="1:8" ht="18.75" customHeight="1">
      <c r="B106" s="464"/>
      <c r="C106" s="464"/>
      <c r="D106" s="464"/>
      <c r="E106" s="464"/>
      <c r="F106" s="464"/>
      <c r="G106" s="464"/>
      <c r="H106" s="464"/>
    </row>
    <row r="107" spans="1:8" ht="18.75" customHeight="1">
      <c r="B107" s="464"/>
      <c r="C107" s="464"/>
      <c r="D107" s="464"/>
      <c r="E107" s="464"/>
      <c r="F107" s="464"/>
      <c r="G107" s="464"/>
      <c r="H107" s="464"/>
    </row>
    <row r="108" spans="1:8">
      <c r="B108" s="464"/>
      <c r="C108" s="464"/>
      <c r="D108" s="464"/>
      <c r="E108" s="464"/>
      <c r="F108" s="464"/>
      <c r="G108" s="464"/>
      <c r="H108" s="464"/>
    </row>
    <row r="109" spans="1:8">
      <c r="B109" s="464"/>
      <c r="C109" s="464"/>
      <c r="D109" s="464"/>
      <c r="E109" s="464"/>
      <c r="F109" s="464"/>
      <c r="G109" s="464"/>
      <c r="H109" s="464"/>
    </row>
    <row r="110" spans="1:8">
      <c r="B110" s="464"/>
      <c r="C110" s="464"/>
      <c r="D110" s="464"/>
      <c r="E110" s="464"/>
      <c r="F110" s="464"/>
      <c r="G110" s="464"/>
      <c r="H110" s="464"/>
    </row>
    <row r="111" spans="1:8">
      <c r="B111" s="464"/>
      <c r="C111" s="464"/>
      <c r="D111" s="464"/>
      <c r="E111" s="464"/>
      <c r="F111" s="464"/>
      <c r="G111" s="464"/>
      <c r="H111" s="464"/>
    </row>
    <row r="112" spans="1:8">
      <c r="B112" s="464"/>
      <c r="C112" s="464"/>
      <c r="D112" s="464"/>
      <c r="E112" s="464"/>
      <c r="F112" s="464"/>
      <c r="G112" s="464"/>
      <c r="H112" s="464"/>
    </row>
    <row r="113" spans="2:8">
      <c r="B113" s="464"/>
      <c r="C113" s="464"/>
      <c r="D113" s="464"/>
      <c r="E113" s="464"/>
      <c r="F113" s="464"/>
      <c r="G113" s="464"/>
      <c r="H113" s="464"/>
    </row>
    <row r="114" spans="2:8">
      <c r="B114" s="464"/>
      <c r="C114" s="464"/>
      <c r="D114" s="464"/>
      <c r="E114" s="464"/>
      <c r="F114" s="464"/>
      <c r="G114" s="464"/>
      <c r="H114" s="464"/>
    </row>
    <row r="115" spans="2:8">
      <c r="B115" s="464"/>
      <c r="C115" s="464"/>
      <c r="D115" s="464"/>
      <c r="E115" s="464"/>
      <c r="F115" s="464"/>
      <c r="G115" s="464"/>
      <c r="H115" s="464"/>
    </row>
    <row r="116" spans="2:8">
      <c r="B116" s="464"/>
      <c r="C116" s="464"/>
      <c r="D116" s="464"/>
      <c r="E116" s="464"/>
      <c r="F116" s="464"/>
      <c r="G116" s="464"/>
      <c r="H116" s="464"/>
    </row>
    <row r="117" spans="2:8">
      <c r="B117" s="464"/>
      <c r="C117" s="464"/>
      <c r="D117" s="464"/>
      <c r="E117" s="464"/>
      <c r="F117" s="464"/>
      <c r="G117" s="464"/>
      <c r="H117" s="464"/>
    </row>
    <row r="118" spans="2:8">
      <c r="B118" s="464"/>
      <c r="C118" s="464"/>
      <c r="D118" s="464"/>
      <c r="E118" s="464"/>
      <c r="F118" s="464"/>
      <c r="G118" s="464"/>
      <c r="H118" s="464"/>
    </row>
    <row r="119" spans="2:8">
      <c r="B119" s="464"/>
      <c r="C119" s="464"/>
      <c r="D119" s="464"/>
      <c r="E119" s="464"/>
      <c r="F119" s="464"/>
      <c r="G119" s="464"/>
      <c r="H119" s="464"/>
    </row>
    <row r="120" spans="2:8">
      <c r="B120" s="464"/>
      <c r="C120" s="464"/>
      <c r="D120" s="464"/>
      <c r="E120" s="464"/>
      <c r="F120" s="464"/>
      <c r="G120" s="464"/>
      <c r="H120" s="464"/>
    </row>
    <row r="121" spans="2:8">
      <c r="B121" s="464"/>
      <c r="C121" s="464"/>
      <c r="D121" s="464"/>
      <c r="E121" s="464"/>
      <c r="F121" s="464"/>
      <c r="G121" s="464"/>
      <c r="H121" s="464"/>
    </row>
    <row r="122" spans="2:8">
      <c r="B122" s="464"/>
      <c r="C122" s="464"/>
      <c r="D122" s="464"/>
      <c r="E122" s="464"/>
      <c r="F122" s="464"/>
      <c r="G122" s="464"/>
      <c r="H122" s="464"/>
    </row>
    <row r="123" spans="2:8">
      <c r="B123" s="464"/>
      <c r="C123" s="464"/>
      <c r="D123" s="464"/>
      <c r="E123" s="464"/>
      <c r="F123" s="464"/>
      <c r="G123" s="464"/>
      <c r="H123" s="464"/>
    </row>
    <row r="124" spans="2:8">
      <c r="B124" s="464"/>
      <c r="C124" s="464"/>
      <c r="D124" s="464"/>
      <c r="E124" s="464"/>
      <c r="F124" s="464"/>
      <c r="G124" s="464"/>
      <c r="H124" s="464"/>
    </row>
    <row r="125" spans="2:8">
      <c r="B125" s="464"/>
      <c r="C125" s="464"/>
      <c r="D125" s="464"/>
      <c r="E125" s="464"/>
      <c r="F125" s="464"/>
      <c r="G125" s="464"/>
      <c r="H125" s="464"/>
    </row>
    <row r="126" spans="2:8">
      <c r="B126" s="464"/>
      <c r="C126" s="464"/>
      <c r="D126" s="464"/>
      <c r="E126" s="464"/>
      <c r="F126" s="464"/>
      <c r="G126" s="464"/>
      <c r="H126" s="464"/>
    </row>
    <row r="127" spans="2:8">
      <c r="B127" s="464"/>
      <c r="C127" s="464"/>
      <c r="D127" s="464"/>
      <c r="E127" s="464"/>
      <c r="F127" s="464"/>
      <c r="G127" s="464"/>
      <c r="H127" s="464"/>
    </row>
    <row r="128" spans="2:8">
      <c r="B128" s="464"/>
      <c r="C128" s="464"/>
      <c r="D128" s="464"/>
      <c r="E128" s="464"/>
      <c r="F128" s="464"/>
      <c r="G128" s="464"/>
      <c r="H128" s="464"/>
    </row>
    <row r="129" spans="2:8">
      <c r="B129" s="464"/>
      <c r="C129" s="464"/>
      <c r="D129" s="464"/>
      <c r="E129" s="464"/>
      <c r="F129" s="464"/>
      <c r="G129" s="464"/>
      <c r="H129" s="464"/>
    </row>
    <row r="130" spans="2:8">
      <c r="B130" s="464"/>
      <c r="C130" s="464"/>
      <c r="D130" s="464"/>
      <c r="E130" s="464"/>
      <c r="F130" s="464"/>
      <c r="G130" s="464"/>
      <c r="H130" s="464"/>
    </row>
    <row r="131" spans="2:8">
      <c r="B131" s="464"/>
      <c r="C131" s="464"/>
      <c r="D131" s="464"/>
      <c r="E131" s="464"/>
      <c r="F131" s="464"/>
      <c r="G131" s="464"/>
      <c r="H131" s="464"/>
    </row>
    <row r="132" spans="2:8">
      <c r="B132" s="464"/>
      <c r="C132" s="464"/>
      <c r="D132" s="464"/>
      <c r="E132" s="464"/>
      <c r="F132" s="464"/>
      <c r="G132" s="464"/>
      <c r="H132" s="464"/>
    </row>
    <row r="133" spans="2:8">
      <c r="B133" s="464"/>
      <c r="C133" s="464"/>
      <c r="D133" s="464"/>
      <c r="E133" s="464"/>
      <c r="F133" s="464"/>
      <c r="G133" s="464"/>
      <c r="H133" s="464"/>
    </row>
    <row r="134" spans="2:8">
      <c r="B134" s="464"/>
      <c r="C134" s="464"/>
      <c r="D134" s="464"/>
      <c r="E134" s="464"/>
      <c r="F134" s="464"/>
      <c r="G134" s="464"/>
      <c r="H134" s="464"/>
    </row>
    <row r="135" spans="2:8">
      <c r="B135" s="464"/>
      <c r="C135" s="464"/>
      <c r="D135" s="464"/>
      <c r="E135" s="464"/>
      <c r="F135" s="464"/>
      <c r="G135" s="464"/>
      <c r="H135" s="464"/>
    </row>
    <row r="136" spans="2:8">
      <c r="B136" s="464"/>
      <c r="C136" s="464"/>
      <c r="D136" s="464"/>
      <c r="E136" s="464"/>
      <c r="F136" s="464"/>
      <c r="G136" s="464"/>
      <c r="H136" s="464"/>
    </row>
    <row r="137" spans="2:8">
      <c r="B137" s="464"/>
      <c r="C137" s="464"/>
      <c r="D137" s="464"/>
      <c r="E137" s="464"/>
      <c r="F137" s="464"/>
      <c r="G137" s="464"/>
      <c r="H137" s="464"/>
    </row>
    <row r="138" spans="2:8">
      <c r="B138" s="464"/>
      <c r="C138" s="464"/>
      <c r="D138" s="464"/>
      <c r="E138" s="464"/>
      <c r="F138" s="464"/>
      <c r="G138" s="464"/>
      <c r="H138" s="464"/>
    </row>
    <row r="139" spans="2:8">
      <c r="B139" s="464"/>
      <c r="C139" s="464"/>
      <c r="D139" s="464"/>
      <c r="E139" s="464"/>
      <c r="F139" s="464"/>
      <c r="G139" s="464"/>
      <c r="H139" s="464"/>
    </row>
    <row r="140" spans="2:8">
      <c r="B140" s="464"/>
      <c r="C140" s="464"/>
      <c r="D140" s="464"/>
      <c r="E140" s="464"/>
      <c r="F140" s="464"/>
      <c r="G140" s="464"/>
      <c r="H140" s="464"/>
    </row>
    <row r="141" spans="2:8">
      <c r="B141" s="464"/>
      <c r="C141" s="464"/>
      <c r="D141" s="464"/>
      <c r="E141" s="464"/>
      <c r="F141" s="464"/>
      <c r="G141" s="464"/>
      <c r="H141" s="464"/>
    </row>
    <row r="142" spans="2:8">
      <c r="B142" s="464"/>
      <c r="C142" s="464"/>
      <c r="D142" s="464"/>
      <c r="E142" s="464"/>
      <c r="F142" s="464"/>
      <c r="G142" s="464"/>
      <c r="H142" s="464"/>
    </row>
    <row r="143" spans="2:8">
      <c r="B143" s="464"/>
      <c r="C143" s="464"/>
      <c r="D143" s="464"/>
      <c r="E143" s="464"/>
      <c r="F143" s="464"/>
      <c r="G143" s="464"/>
      <c r="H143" s="464"/>
    </row>
    <row r="144" spans="2:8">
      <c r="B144" s="464"/>
      <c r="C144" s="464"/>
      <c r="D144" s="464"/>
      <c r="E144" s="464"/>
      <c r="F144" s="464"/>
      <c r="G144" s="464"/>
      <c r="H144" s="464"/>
    </row>
    <row r="145" spans="2:8">
      <c r="B145" s="464"/>
      <c r="C145" s="464"/>
      <c r="D145" s="464"/>
      <c r="E145" s="464"/>
      <c r="F145" s="464"/>
      <c r="G145" s="464"/>
      <c r="H145" s="464"/>
    </row>
    <row r="146" spans="2:8">
      <c r="B146" s="464"/>
      <c r="C146" s="464"/>
      <c r="D146" s="464"/>
      <c r="E146" s="464"/>
      <c r="F146" s="464"/>
      <c r="G146" s="464"/>
      <c r="H146" s="464"/>
    </row>
    <row r="147" spans="2:8">
      <c r="B147" s="464"/>
      <c r="C147" s="464"/>
      <c r="D147" s="464"/>
      <c r="E147" s="464"/>
      <c r="F147" s="464"/>
      <c r="G147" s="464"/>
      <c r="H147" s="464"/>
    </row>
    <row r="148" spans="2:8">
      <c r="B148" s="464"/>
      <c r="C148" s="464"/>
      <c r="D148" s="464"/>
      <c r="E148" s="464"/>
      <c r="F148" s="464"/>
      <c r="G148" s="464"/>
      <c r="H148" s="464"/>
    </row>
    <row r="149" spans="2:8">
      <c r="B149" s="464"/>
      <c r="C149" s="464"/>
      <c r="D149" s="464"/>
      <c r="E149" s="464"/>
      <c r="F149" s="464"/>
      <c r="G149" s="464"/>
      <c r="H149" s="464"/>
    </row>
    <row r="150" spans="2:8">
      <c r="B150" s="464"/>
      <c r="C150" s="464"/>
      <c r="D150" s="464"/>
      <c r="E150" s="464"/>
      <c r="F150" s="464"/>
      <c r="G150" s="464"/>
      <c r="H150" s="464"/>
    </row>
    <row r="151" spans="2:8">
      <c r="B151" s="464"/>
      <c r="C151" s="464"/>
      <c r="D151" s="464"/>
      <c r="E151" s="464"/>
      <c r="F151" s="464"/>
      <c r="G151" s="464"/>
      <c r="H151" s="464"/>
    </row>
    <row r="152" spans="2:8">
      <c r="B152" s="464"/>
      <c r="C152" s="464"/>
      <c r="D152" s="464"/>
      <c r="E152" s="464"/>
      <c r="F152" s="464"/>
      <c r="G152" s="464"/>
      <c r="H152" s="464"/>
    </row>
    <row r="153" spans="2:8">
      <c r="B153" s="464"/>
      <c r="C153" s="464"/>
      <c r="D153" s="464"/>
      <c r="E153" s="464"/>
      <c r="F153" s="464"/>
      <c r="G153" s="464"/>
      <c r="H153" s="464"/>
    </row>
    <row r="154" spans="2:8">
      <c r="B154" s="464"/>
      <c r="C154" s="464"/>
      <c r="D154" s="464"/>
      <c r="E154" s="464"/>
      <c r="F154" s="464"/>
      <c r="G154" s="464"/>
      <c r="H154" s="464"/>
    </row>
    <row r="155" spans="2:8">
      <c r="B155" s="464"/>
      <c r="C155" s="464"/>
      <c r="D155" s="464"/>
      <c r="E155" s="464"/>
      <c r="F155" s="464"/>
      <c r="G155" s="464"/>
      <c r="H155" s="464"/>
    </row>
    <row r="156" spans="2:8">
      <c r="B156" s="464"/>
      <c r="C156" s="464"/>
      <c r="D156" s="464"/>
      <c r="E156" s="464"/>
      <c r="F156" s="464"/>
      <c r="G156" s="464"/>
      <c r="H156" s="464"/>
    </row>
    <row r="157" spans="2:8">
      <c r="B157" s="464"/>
      <c r="C157" s="464"/>
      <c r="D157" s="464"/>
      <c r="E157" s="464"/>
      <c r="F157" s="464"/>
      <c r="G157" s="464"/>
      <c r="H157" s="464"/>
    </row>
    <row r="158" spans="2:8">
      <c r="B158" s="464"/>
      <c r="C158" s="464"/>
      <c r="D158" s="464"/>
      <c r="E158" s="464"/>
      <c r="F158" s="464"/>
      <c r="G158" s="464"/>
      <c r="H158" s="464"/>
    </row>
    <row r="159" spans="2:8">
      <c r="B159" s="464"/>
      <c r="C159" s="464"/>
      <c r="D159" s="464"/>
      <c r="E159" s="464"/>
      <c r="F159" s="464"/>
      <c r="G159" s="464"/>
      <c r="H159" s="464"/>
    </row>
    <row r="160" spans="2:8">
      <c r="B160" s="464"/>
      <c r="C160" s="464"/>
      <c r="D160" s="464"/>
      <c r="E160" s="464"/>
      <c r="F160" s="464"/>
      <c r="G160" s="464"/>
      <c r="H160" s="464"/>
    </row>
    <row r="161" spans="2:8">
      <c r="B161" s="464"/>
      <c r="C161" s="464"/>
      <c r="D161" s="464"/>
      <c r="E161" s="464"/>
      <c r="F161" s="464"/>
      <c r="G161" s="464"/>
      <c r="H161" s="464"/>
    </row>
    <row r="162" spans="2:8">
      <c r="B162" s="464"/>
      <c r="C162" s="464"/>
      <c r="D162" s="464"/>
      <c r="E162" s="464"/>
      <c r="F162" s="464"/>
      <c r="G162" s="464"/>
      <c r="H162" s="464"/>
    </row>
    <row r="163" spans="2:8">
      <c r="B163" s="464"/>
      <c r="C163" s="464"/>
      <c r="D163" s="464"/>
      <c r="E163" s="464"/>
      <c r="F163" s="464"/>
      <c r="G163" s="464"/>
      <c r="H163" s="464"/>
    </row>
    <row r="164" spans="2:8">
      <c r="B164" s="464"/>
      <c r="C164" s="464"/>
      <c r="D164" s="464"/>
      <c r="E164" s="464"/>
      <c r="F164" s="464"/>
      <c r="G164" s="464"/>
      <c r="H164" s="464"/>
    </row>
    <row r="165" spans="2:8">
      <c r="B165" s="464"/>
      <c r="C165" s="464"/>
      <c r="D165" s="464"/>
      <c r="E165" s="464"/>
      <c r="F165" s="464"/>
      <c r="G165" s="464"/>
      <c r="H165" s="464"/>
    </row>
    <row r="166" spans="2:8">
      <c r="B166" s="464"/>
      <c r="C166" s="464"/>
      <c r="D166" s="464"/>
      <c r="E166" s="464"/>
      <c r="F166" s="464"/>
      <c r="G166" s="464"/>
      <c r="H166" s="464"/>
    </row>
    <row r="167" spans="2:8">
      <c r="B167" s="464"/>
      <c r="C167" s="464"/>
      <c r="D167" s="464"/>
      <c r="E167" s="464"/>
      <c r="F167" s="464"/>
      <c r="G167" s="464"/>
      <c r="H167" s="464"/>
    </row>
    <row r="168" spans="2:8">
      <c r="B168" s="464"/>
      <c r="C168" s="464"/>
      <c r="D168" s="464"/>
      <c r="E168" s="464"/>
      <c r="F168" s="464"/>
      <c r="G168" s="464"/>
      <c r="H168" s="464"/>
    </row>
    <row r="169" spans="2:8">
      <c r="B169" s="464"/>
      <c r="C169" s="464"/>
      <c r="D169" s="464"/>
      <c r="E169" s="464"/>
      <c r="F169" s="464"/>
      <c r="G169" s="464"/>
      <c r="H169" s="464"/>
    </row>
    <row r="170" spans="2:8">
      <c r="B170" s="464"/>
      <c r="C170" s="464"/>
      <c r="D170" s="464"/>
      <c r="E170" s="464"/>
      <c r="F170" s="464"/>
      <c r="G170" s="464"/>
      <c r="H170" s="464"/>
    </row>
    <row r="171" spans="2:8">
      <c r="B171" s="464"/>
      <c r="C171" s="464"/>
      <c r="D171" s="464"/>
      <c r="E171" s="464"/>
      <c r="F171" s="464"/>
      <c r="G171" s="464"/>
      <c r="H171" s="464"/>
    </row>
    <row r="172" spans="2:8">
      <c r="B172" s="464"/>
      <c r="C172" s="464"/>
      <c r="D172" s="464"/>
      <c r="E172" s="464"/>
      <c r="F172" s="464"/>
      <c r="G172" s="464"/>
      <c r="H172" s="464"/>
    </row>
    <row r="173" spans="2:8">
      <c r="B173" s="464"/>
      <c r="C173" s="464"/>
      <c r="D173" s="464"/>
      <c r="E173" s="464"/>
      <c r="F173" s="464"/>
      <c r="G173" s="464"/>
      <c r="H173" s="464"/>
    </row>
    <row r="174" spans="2:8">
      <c r="B174" s="464"/>
      <c r="C174" s="464"/>
      <c r="D174" s="464"/>
      <c r="E174" s="464"/>
      <c r="F174" s="464"/>
      <c r="G174" s="464"/>
      <c r="H174" s="464"/>
    </row>
    <row r="175" spans="2:8">
      <c r="B175" s="464"/>
      <c r="C175" s="464"/>
      <c r="D175" s="464"/>
      <c r="E175" s="464"/>
      <c r="F175" s="464"/>
      <c r="G175" s="464"/>
      <c r="H175" s="464"/>
    </row>
    <row r="176" spans="2:8">
      <c r="B176" s="464"/>
      <c r="C176" s="464"/>
      <c r="D176" s="464"/>
      <c r="E176" s="464"/>
      <c r="F176" s="464"/>
      <c r="G176" s="464"/>
      <c r="H176" s="464"/>
    </row>
    <row r="177" spans="2:8">
      <c r="B177" s="464"/>
      <c r="C177" s="464"/>
      <c r="D177" s="464"/>
      <c r="E177" s="464"/>
      <c r="F177" s="464"/>
      <c r="G177" s="464"/>
      <c r="H177" s="464"/>
    </row>
    <row r="178" spans="2:8">
      <c r="B178" s="464"/>
      <c r="C178" s="464"/>
      <c r="D178" s="464"/>
      <c r="E178" s="464"/>
      <c r="F178" s="464"/>
      <c r="G178" s="464"/>
      <c r="H178" s="464"/>
    </row>
    <row r="179" spans="2:8">
      <c r="B179" s="464"/>
      <c r="C179" s="464"/>
      <c r="D179" s="464"/>
      <c r="E179" s="464"/>
      <c r="F179" s="464"/>
      <c r="G179" s="464"/>
      <c r="H179" s="464"/>
    </row>
    <row r="180" spans="2:8">
      <c r="B180" s="464"/>
      <c r="C180" s="464"/>
      <c r="D180" s="464"/>
      <c r="E180" s="464"/>
      <c r="F180" s="464"/>
      <c r="G180" s="464"/>
      <c r="H180" s="464"/>
    </row>
    <row r="181" spans="2:8">
      <c r="B181" s="464"/>
      <c r="C181" s="464"/>
      <c r="D181" s="464"/>
      <c r="E181" s="464"/>
      <c r="F181" s="464"/>
      <c r="G181" s="464"/>
      <c r="H181" s="464"/>
    </row>
    <row r="182" spans="2:8">
      <c r="B182" s="464"/>
      <c r="C182" s="464"/>
      <c r="D182" s="464"/>
      <c r="E182" s="464"/>
      <c r="F182" s="464"/>
      <c r="G182" s="464"/>
      <c r="H182" s="464"/>
    </row>
    <row r="183" spans="2:8">
      <c r="B183" s="464"/>
      <c r="C183" s="464"/>
      <c r="D183" s="464"/>
      <c r="E183" s="464"/>
      <c r="F183" s="464"/>
      <c r="G183" s="464"/>
      <c r="H183" s="464"/>
    </row>
    <row r="184" spans="2:8">
      <c r="B184" s="464"/>
      <c r="C184" s="464"/>
      <c r="D184" s="464"/>
      <c r="E184" s="464"/>
      <c r="F184" s="464"/>
      <c r="G184" s="464"/>
      <c r="H184" s="464"/>
    </row>
    <row r="185" spans="2:8">
      <c r="B185" s="464"/>
      <c r="C185" s="464"/>
      <c r="D185" s="464"/>
      <c r="E185" s="464"/>
      <c r="F185" s="464"/>
      <c r="G185" s="464"/>
      <c r="H185" s="464"/>
    </row>
    <row r="186" spans="2:8">
      <c r="B186" s="464"/>
      <c r="C186" s="464"/>
      <c r="D186" s="464"/>
      <c r="E186" s="464"/>
      <c r="F186" s="464"/>
      <c r="G186" s="464"/>
      <c r="H186" s="464"/>
    </row>
    <row r="187" spans="2:8">
      <c r="B187" s="464"/>
      <c r="C187" s="464"/>
      <c r="D187" s="464"/>
      <c r="E187" s="464"/>
      <c r="F187" s="464"/>
      <c r="G187" s="464"/>
      <c r="H187" s="464"/>
    </row>
    <row r="188" spans="2:8">
      <c r="B188" s="464"/>
      <c r="C188" s="464"/>
      <c r="D188" s="464"/>
      <c r="E188" s="464"/>
      <c r="F188" s="464"/>
      <c r="G188" s="464"/>
      <c r="H188" s="464"/>
    </row>
    <row r="189" spans="2:8">
      <c r="B189" s="464"/>
      <c r="C189" s="464"/>
      <c r="D189" s="464"/>
      <c r="E189" s="464"/>
      <c r="F189" s="464"/>
      <c r="G189" s="464"/>
      <c r="H189" s="464"/>
    </row>
    <row r="190" spans="2:8">
      <c r="B190" s="464"/>
      <c r="C190" s="464"/>
      <c r="D190" s="464"/>
      <c r="E190" s="464"/>
      <c r="F190" s="464"/>
      <c r="G190" s="464"/>
      <c r="H190" s="464"/>
    </row>
    <row r="191" spans="2:8">
      <c r="B191" s="464"/>
      <c r="C191" s="464"/>
      <c r="D191" s="464"/>
      <c r="E191" s="464"/>
      <c r="F191" s="464"/>
      <c r="G191" s="464"/>
      <c r="H191" s="464"/>
    </row>
    <row r="192" spans="2:8">
      <c r="B192" s="464"/>
      <c r="C192" s="464"/>
      <c r="D192" s="464"/>
      <c r="E192" s="464"/>
      <c r="F192" s="464"/>
      <c r="G192" s="464"/>
      <c r="H192" s="464"/>
    </row>
    <row r="193" spans="2:8">
      <c r="B193" s="464"/>
      <c r="C193" s="464"/>
      <c r="D193" s="464"/>
      <c r="E193" s="464"/>
      <c r="F193" s="464"/>
      <c r="G193" s="464"/>
      <c r="H193" s="464"/>
    </row>
    <row r="194" spans="2:8">
      <c r="B194" s="464"/>
      <c r="C194" s="464"/>
      <c r="D194" s="464"/>
      <c r="E194" s="464"/>
      <c r="F194" s="464"/>
      <c r="G194" s="464"/>
      <c r="H194" s="464"/>
    </row>
    <row r="195" spans="2:8">
      <c r="B195" s="464"/>
      <c r="C195" s="464"/>
      <c r="D195" s="464"/>
      <c r="E195" s="464"/>
      <c r="F195" s="464"/>
      <c r="G195" s="464"/>
      <c r="H195" s="464"/>
    </row>
    <row r="196" spans="2:8">
      <c r="B196" s="464"/>
      <c r="C196" s="464"/>
      <c r="D196" s="464"/>
      <c r="E196" s="464"/>
      <c r="F196" s="464"/>
      <c r="G196" s="464"/>
      <c r="H196" s="464"/>
    </row>
    <row r="197" spans="2:8">
      <c r="B197" s="464"/>
      <c r="C197" s="464"/>
      <c r="D197" s="464"/>
      <c r="E197" s="464"/>
      <c r="F197" s="464"/>
      <c r="G197" s="464"/>
      <c r="H197" s="464"/>
    </row>
    <row r="198" spans="2:8">
      <c r="B198" s="464"/>
      <c r="C198" s="464"/>
      <c r="D198" s="464"/>
      <c r="E198" s="464"/>
      <c r="F198" s="464"/>
      <c r="G198" s="464"/>
      <c r="H198" s="464"/>
    </row>
    <row r="199" spans="2:8">
      <c r="B199" s="464"/>
      <c r="C199" s="464"/>
      <c r="D199" s="464"/>
      <c r="E199" s="464"/>
      <c r="F199" s="464"/>
      <c r="G199" s="464"/>
      <c r="H199" s="464"/>
    </row>
    <row r="200" spans="2:8">
      <c r="B200" s="464"/>
      <c r="C200" s="464"/>
      <c r="D200" s="464"/>
      <c r="E200" s="464"/>
      <c r="F200" s="464"/>
      <c r="G200" s="464"/>
      <c r="H200" s="464"/>
    </row>
    <row r="201" spans="2:8">
      <c r="B201" s="464"/>
      <c r="C201" s="464"/>
      <c r="D201" s="464"/>
      <c r="E201" s="464"/>
      <c r="F201" s="464"/>
      <c r="G201" s="464"/>
      <c r="H201" s="464"/>
    </row>
    <row r="202" spans="2:8">
      <c r="B202" s="464"/>
      <c r="C202" s="464"/>
      <c r="D202" s="464"/>
      <c r="E202" s="464"/>
      <c r="F202" s="464"/>
      <c r="G202" s="464"/>
      <c r="H202" s="464"/>
    </row>
    <row r="203" spans="2:8">
      <c r="B203" s="464"/>
      <c r="C203" s="464"/>
      <c r="D203" s="464"/>
      <c r="E203" s="464"/>
      <c r="F203" s="464"/>
      <c r="G203" s="464"/>
      <c r="H203" s="464"/>
    </row>
    <row r="204" spans="2:8">
      <c r="B204" s="464"/>
      <c r="C204" s="464"/>
      <c r="D204" s="464"/>
      <c r="E204" s="464"/>
      <c r="F204" s="464"/>
      <c r="G204" s="464"/>
      <c r="H204" s="464"/>
    </row>
    <row r="205" spans="2:8">
      <c r="B205" s="464"/>
      <c r="C205" s="464"/>
      <c r="D205" s="464"/>
      <c r="E205" s="464"/>
      <c r="F205" s="464"/>
      <c r="G205" s="464"/>
      <c r="H205" s="464"/>
    </row>
    <row r="206" spans="2:8">
      <c r="B206" s="464"/>
      <c r="C206" s="464"/>
      <c r="D206" s="464"/>
      <c r="E206" s="464"/>
      <c r="F206" s="464"/>
      <c r="G206" s="464"/>
      <c r="H206" s="464"/>
    </row>
    <row r="207" spans="2:8">
      <c r="B207" s="464"/>
      <c r="C207" s="464"/>
      <c r="D207" s="464"/>
      <c r="E207" s="464"/>
      <c r="F207" s="464"/>
      <c r="G207" s="464"/>
      <c r="H207" s="464"/>
    </row>
    <row r="208" spans="2:8">
      <c r="B208" s="464"/>
      <c r="C208" s="464"/>
      <c r="D208" s="464"/>
      <c r="E208" s="464"/>
      <c r="F208" s="464"/>
      <c r="G208" s="464"/>
      <c r="H208" s="464"/>
    </row>
    <row r="209" spans="2:8">
      <c r="B209" s="464"/>
      <c r="C209" s="464"/>
      <c r="D209" s="464"/>
      <c r="E209" s="464"/>
      <c r="F209" s="464"/>
      <c r="G209" s="464"/>
      <c r="H209" s="464"/>
    </row>
    <row r="210" spans="2:8">
      <c r="B210" s="464"/>
      <c r="C210" s="464"/>
      <c r="D210" s="464"/>
      <c r="E210" s="464"/>
      <c r="F210" s="464"/>
      <c r="G210" s="464"/>
      <c r="H210" s="464"/>
    </row>
    <row r="211" spans="2:8">
      <c r="B211" s="464"/>
      <c r="C211" s="464"/>
      <c r="D211" s="464"/>
      <c r="E211" s="464"/>
      <c r="F211" s="464"/>
      <c r="G211" s="464"/>
      <c r="H211" s="464"/>
    </row>
    <row r="212" spans="2:8">
      <c r="B212" s="464"/>
      <c r="C212" s="464"/>
      <c r="D212" s="464"/>
      <c r="E212" s="464"/>
      <c r="F212" s="464"/>
      <c r="G212" s="464"/>
      <c r="H212" s="464"/>
    </row>
    <row r="213" spans="2:8">
      <c r="B213" s="464"/>
      <c r="C213" s="464"/>
      <c r="D213" s="464"/>
      <c r="E213" s="464"/>
      <c r="F213" s="464"/>
      <c r="G213" s="464"/>
      <c r="H213" s="464"/>
    </row>
    <row r="214" spans="2:8">
      <c r="B214" s="464"/>
      <c r="C214" s="464"/>
      <c r="D214" s="464"/>
      <c r="E214" s="464"/>
      <c r="F214" s="464"/>
      <c r="G214" s="464"/>
      <c r="H214" s="464"/>
    </row>
    <row r="215" spans="2:8">
      <c r="B215" s="464"/>
      <c r="C215" s="464"/>
      <c r="D215" s="464"/>
      <c r="E215" s="464"/>
      <c r="F215" s="464"/>
      <c r="G215" s="464"/>
      <c r="H215" s="464"/>
    </row>
    <row r="216" spans="2:8">
      <c r="B216" s="464"/>
      <c r="C216" s="464"/>
      <c r="D216" s="464"/>
      <c r="E216" s="464"/>
      <c r="F216" s="464"/>
      <c r="G216" s="464"/>
      <c r="H216" s="464"/>
    </row>
    <row r="217" spans="2:8">
      <c r="B217" s="464"/>
      <c r="C217" s="464"/>
      <c r="D217" s="464"/>
      <c r="E217" s="464"/>
      <c r="F217" s="464"/>
      <c r="G217" s="464"/>
      <c r="H217" s="464"/>
    </row>
    <row r="218" spans="2:8">
      <c r="B218" s="464"/>
      <c r="C218" s="464"/>
      <c r="D218" s="464"/>
      <c r="E218" s="464"/>
      <c r="F218" s="464"/>
      <c r="G218" s="464"/>
      <c r="H218" s="464"/>
    </row>
    <row r="219" spans="2:8">
      <c r="B219" s="464"/>
      <c r="C219" s="464"/>
      <c r="D219" s="464"/>
      <c r="E219" s="464"/>
      <c r="F219" s="464"/>
      <c r="G219" s="464"/>
      <c r="H219" s="464"/>
    </row>
    <row r="220" spans="2:8">
      <c r="B220" s="464"/>
      <c r="C220" s="464"/>
      <c r="D220" s="464"/>
      <c r="E220" s="464"/>
      <c r="F220" s="464"/>
      <c r="G220" s="464"/>
      <c r="H220" s="464"/>
    </row>
    <row r="221" spans="2:8">
      <c r="B221" s="464"/>
      <c r="C221" s="464"/>
      <c r="D221" s="464"/>
      <c r="E221" s="464"/>
      <c r="F221" s="464"/>
      <c r="G221" s="464"/>
      <c r="H221" s="464"/>
    </row>
    <row r="222" spans="2:8">
      <c r="C222" s="464"/>
      <c r="D222" s="464"/>
      <c r="E222" s="464"/>
      <c r="F222" s="464"/>
      <c r="G222" s="464"/>
      <c r="H222" s="464"/>
    </row>
    <row r="223" spans="2:8">
      <c r="C223" s="464"/>
      <c r="D223" s="464"/>
      <c r="E223" s="464"/>
      <c r="F223" s="464"/>
      <c r="G223" s="464"/>
      <c r="H223" s="464"/>
    </row>
    <row r="224" spans="2:8">
      <c r="C224" s="464"/>
      <c r="D224" s="464"/>
      <c r="E224" s="464"/>
      <c r="F224" s="464"/>
      <c r="G224" s="464"/>
      <c r="H224" s="464"/>
    </row>
    <row r="225" spans="3:8">
      <c r="C225" s="464"/>
      <c r="D225" s="464"/>
      <c r="E225" s="464"/>
      <c r="F225" s="464"/>
      <c r="G225" s="464"/>
      <c r="H225" s="464"/>
    </row>
    <row r="226" spans="3:8">
      <c r="C226" s="464"/>
      <c r="D226" s="464"/>
      <c r="E226" s="464"/>
      <c r="F226" s="464"/>
      <c r="G226" s="464"/>
      <c r="H226" s="464"/>
    </row>
    <row r="227" spans="3:8">
      <c r="C227" s="464"/>
      <c r="D227" s="464"/>
      <c r="F227" s="464"/>
      <c r="G227" s="464"/>
      <c r="H227" s="464"/>
    </row>
    <row r="228" spans="3:8">
      <c r="C228" s="464"/>
      <c r="D228" s="464"/>
      <c r="F228" s="464"/>
      <c r="G228" s="464"/>
      <c r="H228" s="464"/>
    </row>
    <row r="229" spans="3:8">
      <c r="C229" s="464"/>
      <c r="D229" s="464"/>
    </row>
    <row r="230" spans="3:8">
      <c r="C230" s="464"/>
      <c r="D230" s="464"/>
    </row>
    <row r="231" spans="3:8">
      <c r="C231" s="464"/>
      <c r="D231" s="464"/>
    </row>
  </sheetData>
  <mergeCells count="13">
    <mergeCell ref="B31:B32"/>
    <mergeCell ref="C31:C32"/>
    <mergeCell ref="D31:D32"/>
    <mergeCell ref="B6:H6"/>
    <mergeCell ref="B9:H9"/>
    <mergeCell ref="B10:H10"/>
    <mergeCell ref="B12:B13"/>
    <mergeCell ref="F12:F13"/>
    <mergeCell ref="A100:H100"/>
    <mergeCell ref="A101:H101"/>
    <mergeCell ref="A102:H102"/>
    <mergeCell ref="G92:H92"/>
    <mergeCell ref="G93:H93"/>
  </mergeCells>
  <pageMargins left="0.7" right="0.7" top="0.75" bottom="0.75" header="0.3" footer="0.3"/>
  <pageSetup scale="47" fitToHeight="0"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9">
    <tabColor rgb="FF92D050"/>
    <pageSetUpPr fitToPage="1"/>
  </sheetPr>
  <dimension ref="A3:I118"/>
  <sheetViews>
    <sheetView showGridLines="0" topLeftCell="A102" zoomScaleNormal="100" workbookViewId="0">
      <selection activeCell="H120" sqref="H120"/>
    </sheetView>
  </sheetViews>
  <sheetFormatPr baseColWidth="10" defaultColWidth="11.42578125" defaultRowHeight="15"/>
  <cols>
    <col min="1" max="1" width="4.5703125" style="508" customWidth="1"/>
    <col min="2" max="2" width="56.85546875" style="509" customWidth="1"/>
    <col min="3" max="3" width="13.140625" style="514" hidden="1" customWidth="1"/>
    <col min="4" max="4" width="13.85546875" style="509" bestFit="1" customWidth="1"/>
    <col min="5" max="5" width="12.28515625" style="509" bestFit="1" customWidth="1"/>
    <col min="6" max="6" width="12.7109375" style="903" customWidth="1"/>
    <col min="7" max="7" width="12.85546875" style="509" bestFit="1" customWidth="1"/>
    <col min="8" max="16384" width="11.42578125" style="509"/>
  </cols>
  <sheetData>
    <row r="3" spans="1:6">
      <c r="B3" s="1100"/>
      <c r="C3" s="1100"/>
      <c r="D3" s="1100"/>
      <c r="E3" s="1100"/>
    </row>
    <row r="4" spans="1:6">
      <c r="B4" s="510"/>
      <c r="C4" s="511"/>
      <c r="D4" s="512"/>
      <c r="E4" s="512"/>
    </row>
    <row r="5" spans="1:6">
      <c r="B5" s="510"/>
      <c r="C5" s="511"/>
      <c r="D5" s="512"/>
      <c r="E5" s="512"/>
    </row>
    <row r="6" spans="1:6" ht="34.5" customHeight="1">
      <c r="A6" s="513"/>
      <c r="B6" s="1103" t="s">
        <v>1320</v>
      </c>
      <c r="C6" s="1103"/>
      <c r="D6" s="1103"/>
      <c r="E6" s="1103"/>
    </row>
    <row r="7" spans="1:6">
      <c r="B7" s="1104" t="s">
        <v>919</v>
      </c>
      <c r="C7" s="1104"/>
      <c r="D7" s="1104"/>
      <c r="E7" s="1104"/>
    </row>
    <row r="8" spans="1:6" ht="15.75" thickBot="1">
      <c r="D8" s="515">
        <v>45382</v>
      </c>
      <c r="E8" s="515">
        <v>45016</v>
      </c>
    </row>
    <row r="9" spans="1:6" s="519" customFormat="1">
      <c r="A9" s="516"/>
      <c r="B9" s="1101"/>
      <c r="C9" s="517"/>
      <c r="D9" s="518" t="s">
        <v>529</v>
      </c>
      <c r="E9" s="518" t="s">
        <v>529</v>
      </c>
      <c r="F9" s="903"/>
    </row>
    <row r="10" spans="1:6" ht="15.75" thickBot="1">
      <c r="B10" s="1102"/>
      <c r="C10" s="520"/>
      <c r="D10" s="521" t="s">
        <v>706</v>
      </c>
      <c r="E10" s="521" t="s">
        <v>707</v>
      </c>
    </row>
    <row r="11" spans="1:6">
      <c r="B11" s="522" t="s">
        <v>708</v>
      </c>
      <c r="C11" s="523"/>
      <c r="D11" s="524"/>
      <c r="E11" s="525"/>
    </row>
    <row r="12" spans="1:6">
      <c r="B12" s="526" t="s">
        <v>709</v>
      </c>
      <c r="C12" s="527"/>
      <c r="D12" s="528"/>
      <c r="E12" s="529"/>
    </row>
    <row r="13" spans="1:6">
      <c r="B13" s="530" t="s">
        <v>985</v>
      </c>
      <c r="C13" s="527"/>
      <c r="D13" s="528">
        <v>0</v>
      </c>
      <c r="E13" s="529">
        <v>0</v>
      </c>
    </row>
    <row r="14" spans="1:6" ht="15" customHeight="1">
      <c r="B14" s="530" t="s">
        <v>986</v>
      </c>
      <c r="C14" s="527"/>
      <c r="D14" s="528">
        <v>0</v>
      </c>
      <c r="E14" s="528">
        <v>0</v>
      </c>
    </row>
    <row r="15" spans="1:6" ht="15" customHeight="1">
      <c r="B15" s="530"/>
      <c r="C15" s="527"/>
      <c r="D15" s="528"/>
      <c r="E15" s="528"/>
    </row>
    <row r="16" spans="1:6" ht="15" customHeight="1">
      <c r="B16" s="526" t="s">
        <v>710</v>
      </c>
      <c r="C16" s="527"/>
      <c r="D16" s="531"/>
      <c r="E16" s="531"/>
    </row>
    <row r="17" spans="1:7">
      <c r="B17" s="530" t="s">
        <v>987</v>
      </c>
      <c r="C17" s="527"/>
      <c r="D17" s="532">
        <v>0</v>
      </c>
      <c r="E17" s="532">
        <v>0</v>
      </c>
    </row>
    <row r="18" spans="1:7">
      <c r="B18" s="530" t="s">
        <v>988</v>
      </c>
      <c r="C18" s="527"/>
      <c r="D18" s="532">
        <f>+'INGRESOS OPERATIVOS'!C12+'INGRESOS OPERATIVOS'!C33</f>
        <v>122302074</v>
      </c>
      <c r="E18" s="532">
        <v>0</v>
      </c>
    </row>
    <row r="19" spans="1:7">
      <c r="B19" s="530"/>
      <c r="C19" s="527"/>
      <c r="D19" s="532"/>
      <c r="E19" s="532"/>
    </row>
    <row r="20" spans="1:7">
      <c r="B20" s="526" t="s">
        <v>989</v>
      </c>
      <c r="C20" s="527"/>
      <c r="D20" s="532"/>
      <c r="E20" s="532"/>
    </row>
    <row r="21" spans="1:7">
      <c r="B21" s="530" t="s">
        <v>990</v>
      </c>
      <c r="C21" s="527"/>
      <c r="D21" s="532">
        <v>0</v>
      </c>
      <c r="E21" s="532">
        <v>0</v>
      </c>
    </row>
    <row r="22" spans="1:7">
      <c r="B22" s="530" t="s">
        <v>991</v>
      </c>
      <c r="C22" s="527"/>
      <c r="D22" s="532">
        <v>0</v>
      </c>
      <c r="E22" s="532">
        <v>0</v>
      </c>
    </row>
    <row r="23" spans="1:7">
      <c r="B23" s="530"/>
      <c r="C23" s="527"/>
      <c r="D23" s="531"/>
      <c r="E23" s="531"/>
    </row>
    <row r="24" spans="1:7" s="534" customFormat="1">
      <c r="A24" s="533"/>
      <c r="B24" s="530" t="s">
        <v>992</v>
      </c>
      <c r="C24" s="527"/>
      <c r="D24" s="532">
        <f>+'INGRESOS OPERATIVOS'!C13</f>
        <v>518721463</v>
      </c>
      <c r="E24" s="532">
        <v>0</v>
      </c>
      <c r="F24" s="903"/>
      <c r="G24" s="514"/>
    </row>
    <row r="25" spans="1:7">
      <c r="B25" s="530" t="s">
        <v>1086</v>
      </c>
      <c r="C25" s="527"/>
      <c r="D25" s="532">
        <v>0</v>
      </c>
      <c r="E25" s="532">
        <v>0</v>
      </c>
      <c r="G25" s="514"/>
    </row>
    <row r="26" spans="1:7">
      <c r="B26" s="530" t="s">
        <v>993</v>
      </c>
      <c r="C26" s="527"/>
      <c r="D26" s="532">
        <v>0</v>
      </c>
      <c r="E26" s="532">
        <v>0</v>
      </c>
      <c r="G26" s="514"/>
    </row>
    <row r="27" spans="1:7">
      <c r="B27" s="530" t="s">
        <v>878</v>
      </c>
      <c r="C27" s="527"/>
      <c r="D27" s="532">
        <v>0</v>
      </c>
      <c r="E27" s="532">
        <v>0</v>
      </c>
      <c r="G27" s="514"/>
    </row>
    <row r="28" spans="1:7">
      <c r="B28" s="530" t="s">
        <v>994</v>
      </c>
      <c r="C28" s="527"/>
      <c r="D28" s="532">
        <v>0</v>
      </c>
      <c r="E28" s="532">
        <v>0</v>
      </c>
      <c r="G28" s="514"/>
    </row>
    <row r="29" spans="1:7">
      <c r="B29" s="530" t="s">
        <v>995</v>
      </c>
      <c r="C29" s="527"/>
      <c r="D29" s="532">
        <v>0</v>
      </c>
      <c r="E29" s="532">
        <v>0</v>
      </c>
      <c r="G29" s="514"/>
    </row>
    <row r="30" spans="1:7">
      <c r="B30" s="530" t="s">
        <v>996</v>
      </c>
      <c r="C30" s="527"/>
      <c r="D30" s="532">
        <v>0</v>
      </c>
      <c r="E30" s="532">
        <v>0</v>
      </c>
      <c r="G30" s="514"/>
    </row>
    <row r="31" spans="1:7">
      <c r="B31" s="530" t="s">
        <v>997</v>
      </c>
      <c r="C31" s="527"/>
      <c r="D31" s="532">
        <v>0</v>
      </c>
      <c r="E31" s="532">
        <v>0</v>
      </c>
    </row>
    <row r="32" spans="1:7">
      <c r="B32" s="530"/>
      <c r="C32" s="527"/>
      <c r="D32" s="536"/>
      <c r="E32" s="535"/>
    </row>
    <row r="33" spans="1:6">
      <c r="B33" s="530" t="s">
        <v>711</v>
      </c>
      <c r="C33" s="527"/>
      <c r="D33" s="532">
        <v>0</v>
      </c>
      <c r="E33" s="529">
        <v>0</v>
      </c>
    </row>
    <row r="34" spans="1:6">
      <c r="B34" s="530"/>
      <c r="C34" s="527"/>
      <c r="D34" s="531"/>
      <c r="E34" s="529"/>
    </row>
    <row r="35" spans="1:6" s="519" customFormat="1">
      <c r="A35" s="516"/>
      <c r="B35" s="537" t="s">
        <v>998</v>
      </c>
      <c r="C35" s="527"/>
      <c r="D35" s="538">
        <f>SUM(D11:D33)</f>
        <v>641023537</v>
      </c>
      <c r="E35" s="788">
        <f>SUM(E11:E33)</f>
        <v>0</v>
      </c>
      <c r="F35" s="903"/>
    </row>
    <row r="36" spans="1:6">
      <c r="B36" s="537" t="s">
        <v>712</v>
      </c>
      <c r="C36" s="527"/>
      <c r="D36" s="539"/>
      <c r="E36" s="529"/>
    </row>
    <row r="37" spans="1:6">
      <c r="A37" s="516"/>
      <c r="B37" s="530" t="s">
        <v>715</v>
      </c>
      <c r="C37" s="527"/>
      <c r="D37" s="528">
        <v>41216660</v>
      </c>
      <c r="E37" s="529">
        <v>33099882</v>
      </c>
    </row>
    <row r="38" spans="1:6">
      <c r="A38" s="516"/>
      <c r="B38" s="530" t="s">
        <v>999</v>
      </c>
      <c r="C38" s="527"/>
      <c r="D38" s="528">
        <v>0</v>
      </c>
      <c r="E38" s="529"/>
    </row>
    <row r="39" spans="1:6">
      <c r="B39" s="530" t="s">
        <v>716</v>
      </c>
      <c r="C39" s="527"/>
      <c r="D39" s="528">
        <f>+'OTROS GASTOS OP, COM Y ADM'!C16</f>
        <v>94376076</v>
      </c>
      <c r="E39" s="528">
        <f>+'OTROS GASTOS OP, COM Y ADM'!D16</f>
        <v>0</v>
      </c>
    </row>
    <row r="40" spans="1:6" s="519" customFormat="1">
      <c r="A40" s="516"/>
      <c r="B40" s="537" t="s">
        <v>717</v>
      </c>
      <c r="C40" s="527"/>
      <c r="D40" s="541">
        <f>+D35-D36-D37-D38-D39</f>
        <v>505430801</v>
      </c>
      <c r="E40" s="541">
        <f>+E35-E36-E37-E38-E39</f>
        <v>-33099882</v>
      </c>
      <c r="F40" s="903"/>
    </row>
    <row r="41" spans="1:6" s="519" customFormat="1">
      <c r="A41" s="516"/>
      <c r="B41" s="537"/>
      <c r="C41" s="527"/>
      <c r="D41" s="538"/>
      <c r="E41" s="529"/>
      <c r="F41" s="903"/>
    </row>
    <row r="42" spans="1:6" s="519" customFormat="1">
      <c r="A42" s="516"/>
      <c r="B42" s="537" t="s">
        <v>1000</v>
      </c>
      <c r="C42" s="527"/>
      <c r="D42" s="542"/>
      <c r="E42" s="529"/>
      <c r="F42" s="903"/>
    </row>
    <row r="43" spans="1:6">
      <c r="B43" s="530" t="s">
        <v>718</v>
      </c>
      <c r="C43" s="527"/>
      <c r="D43" s="528">
        <v>0</v>
      </c>
      <c r="E43" s="529">
        <v>0</v>
      </c>
    </row>
    <row r="44" spans="1:6">
      <c r="B44" s="530" t="s">
        <v>719</v>
      </c>
      <c r="C44" s="527"/>
      <c r="D44" s="528">
        <v>0</v>
      </c>
      <c r="E44" s="529">
        <v>0</v>
      </c>
    </row>
    <row r="45" spans="1:6">
      <c r="B45" s="530" t="s">
        <v>1001</v>
      </c>
      <c r="C45" s="527"/>
      <c r="D45" s="528">
        <f>+'OTROS GASTOS OP, COM Y ADM'!C19</f>
        <v>26332102</v>
      </c>
      <c r="E45" s="528">
        <f>+'OTROS GASTOS OP, COM Y ADM'!D19</f>
        <v>0</v>
      </c>
    </row>
    <row r="46" spans="1:6">
      <c r="B46" s="530"/>
      <c r="C46" s="527"/>
      <c r="D46" s="542">
        <f>+D43+D45</f>
        <v>26332102</v>
      </c>
      <c r="E46" s="788">
        <f>+E45</f>
        <v>0</v>
      </c>
    </row>
    <row r="47" spans="1:6" s="519" customFormat="1" ht="15" customHeight="1">
      <c r="A47" s="516"/>
      <c r="B47" s="537" t="s">
        <v>1002</v>
      </c>
      <c r="C47" s="527"/>
      <c r="D47" s="543"/>
      <c r="E47" s="529"/>
      <c r="F47" s="903"/>
    </row>
    <row r="48" spans="1:6" ht="15.75" customHeight="1">
      <c r="B48" s="530" t="s">
        <v>846</v>
      </c>
      <c r="C48" s="527">
        <v>0</v>
      </c>
      <c r="D48" s="528">
        <f>SUM(C49:C59)</f>
        <v>333119378</v>
      </c>
      <c r="E48" s="529">
        <v>253655259</v>
      </c>
    </row>
    <row r="49" spans="1:6" s="786" customFormat="1" ht="15.75" hidden="1" customHeight="1">
      <c r="A49" s="782"/>
      <c r="B49" s="819" t="s">
        <v>1067</v>
      </c>
      <c r="C49" s="783"/>
      <c r="D49" s="784"/>
      <c r="E49" s="785"/>
      <c r="F49" s="903"/>
    </row>
    <row r="50" spans="1:6" s="786" customFormat="1" ht="15.75" hidden="1" customHeight="1">
      <c r="A50" s="782"/>
      <c r="B50" s="819" t="s">
        <v>1068</v>
      </c>
      <c r="C50" s="783">
        <v>7866211</v>
      </c>
      <c r="D50" s="784"/>
      <c r="E50" s="785"/>
      <c r="F50" s="903"/>
    </row>
    <row r="51" spans="1:6" s="786" customFormat="1" ht="15.75" hidden="1" customHeight="1">
      <c r="A51" s="782"/>
      <c r="B51" s="819" t="s">
        <v>1069</v>
      </c>
      <c r="C51" s="783">
        <v>71840091</v>
      </c>
      <c r="D51" s="784"/>
      <c r="E51" s="785"/>
      <c r="F51" s="903"/>
    </row>
    <row r="52" spans="1:6" s="786" customFormat="1" ht="15.75" hidden="1" customHeight="1">
      <c r="A52" s="782"/>
      <c r="B52" s="819" t="s">
        <v>1070</v>
      </c>
      <c r="C52" s="783">
        <v>146940890</v>
      </c>
      <c r="D52" s="784"/>
      <c r="E52" s="785"/>
      <c r="F52" s="903"/>
    </row>
    <row r="53" spans="1:6" s="786" customFormat="1" ht="15.75" hidden="1" customHeight="1">
      <c r="A53" s="782"/>
      <c r="B53" s="819" t="s">
        <v>1087</v>
      </c>
      <c r="C53" s="783">
        <v>4902272</v>
      </c>
      <c r="D53" s="784"/>
      <c r="E53" s="785"/>
      <c r="F53" s="903"/>
    </row>
    <row r="54" spans="1:6" s="786" customFormat="1" ht="15.75" hidden="1" customHeight="1">
      <c r="A54" s="782"/>
      <c r="B54" s="819" t="s">
        <v>1071</v>
      </c>
      <c r="C54" s="783">
        <v>47673992</v>
      </c>
      <c r="D54" s="784"/>
      <c r="E54" s="785"/>
      <c r="F54" s="903"/>
    </row>
    <row r="55" spans="1:6" s="786" customFormat="1" ht="15.75" hidden="1" customHeight="1">
      <c r="A55" s="782"/>
      <c r="B55" s="819" t="s">
        <v>1072</v>
      </c>
      <c r="C55" s="783"/>
      <c r="D55" s="784"/>
      <c r="E55" s="529"/>
      <c r="F55" s="903"/>
    </row>
    <row r="56" spans="1:6" s="786" customFormat="1" ht="15.75" hidden="1" customHeight="1">
      <c r="A56" s="782"/>
      <c r="B56" s="819" t="s">
        <v>1096</v>
      </c>
      <c r="C56" s="783"/>
      <c r="D56" s="784"/>
      <c r="E56" s="529"/>
      <c r="F56" s="903"/>
    </row>
    <row r="57" spans="1:6" s="786" customFormat="1" ht="15.75" hidden="1" customHeight="1">
      <c r="A57" s="782"/>
      <c r="B57" s="819" t="s">
        <v>1204</v>
      </c>
      <c r="C57" s="783">
        <v>9989655</v>
      </c>
      <c r="D57" s="784"/>
      <c r="E57" s="529"/>
      <c r="F57" s="903"/>
    </row>
    <row r="58" spans="1:6" s="786" customFormat="1" ht="15.75" hidden="1" customHeight="1">
      <c r="A58" s="782"/>
      <c r="B58" s="819" t="s">
        <v>1205</v>
      </c>
      <c r="C58" s="783">
        <v>42906267</v>
      </c>
      <c r="D58" s="784"/>
      <c r="E58" s="529"/>
      <c r="F58" s="903"/>
    </row>
    <row r="59" spans="1:6" s="786" customFormat="1" ht="15.75" hidden="1" customHeight="1">
      <c r="A59" s="782"/>
      <c r="B59" s="819" t="s">
        <v>1066</v>
      </c>
      <c r="C59" s="783">
        <v>1000000</v>
      </c>
      <c r="D59" s="784"/>
      <c r="E59" s="529"/>
      <c r="F59" s="903"/>
    </row>
    <row r="60" spans="1:6" ht="15" customHeight="1">
      <c r="B60" s="530" t="s">
        <v>1003</v>
      </c>
      <c r="C60" s="527"/>
      <c r="D60" s="528">
        <f>+C61+C62</f>
        <v>0</v>
      </c>
      <c r="E60" s="529">
        <v>0</v>
      </c>
    </row>
    <row r="61" spans="1:6" s="786" customFormat="1" ht="15" hidden="1" customHeight="1">
      <c r="A61" s="782"/>
      <c r="B61" s="819" t="s">
        <v>1094</v>
      </c>
      <c r="C61" s="787"/>
      <c r="D61" s="784"/>
      <c r="E61" s="529"/>
      <c r="F61" s="903"/>
    </row>
    <row r="62" spans="1:6" s="786" customFormat="1" ht="15" hidden="1" customHeight="1">
      <c r="A62" s="782"/>
      <c r="B62" s="819" t="s">
        <v>1095</v>
      </c>
      <c r="C62" s="787"/>
      <c r="D62" s="784"/>
      <c r="E62" s="529"/>
      <c r="F62" s="903"/>
    </row>
    <row r="63" spans="1:6" ht="15.75" customHeight="1">
      <c r="B63" s="530" t="s">
        <v>1004</v>
      </c>
      <c r="C63" s="527"/>
      <c r="D63" s="528">
        <f>+C64+C65</f>
        <v>0</v>
      </c>
      <c r="E63" s="529">
        <v>0</v>
      </c>
    </row>
    <row r="64" spans="1:6" s="786" customFormat="1" ht="15.75" hidden="1" customHeight="1">
      <c r="A64" s="782"/>
      <c r="B64" s="819" t="s">
        <v>1088</v>
      </c>
      <c r="C64" s="783"/>
      <c r="D64" s="784"/>
      <c r="E64" s="529"/>
      <c r="F64" s="903"/>
    </row>
    <row r="65" spans="1:6" s="786" customFormat="1" ht="15.75" hidden="1" customHeight="1">
      <c r="A65" s="782"/>
      <c r="B65" s="819" t="s">
        <v>1134</v>
      </c>
      <c r="C65" s="783"/>
      <c r="D65" s="784"/>
      <c r="E65" s="529"/>
      <c r="F65" s="903"/>
    </row>
    <row r="66" spans="1:6" ht="15" customHeight="1">
      <c r="B66" s="530" t="s">
        <v>847</v>
      </c>
      <c r="C66" s="527"/>
      <c r="D66" s="528">
        <v>19363799</v>
      </c>
      <c r="E66" s="529">
        <v>18889345</v>
      </c>
    </row>
    <row r="67" spans="1:6" ht="15.75" customHeight="1">
      <c r="B67" s="530" t="s">
        <v>609</v>
      </c>
      <c r="C67" s="544"/>
      <c r="D67" s="528">
        <f>SUM(C68:C77)</f>
        <v>2390909</v>
      </c>
      <c r="E67" s="529">
        <v>0</v>
      </c>
    </row>
    <row r="68" spans="1:6" s="786" customFormat="1" ht="15.75" hidden="1" customHeight="1">
      <c r="A68" s="782"/>
      <c r="B68" s="820" t="s">
        <v>1063</v>
      </c>
      <c r="C68" s="783"/>
      <c r="D68" s="784"/>
      <c r="E68" s="529">
        <v>0</v>
      </c>
      <c r="F68" s="903"/>
    </row>
    <row r="69" spans="1:6" s="786" customFormat="1" ht="15.75" hidden="1" customHeight="1">
      <c r="A69" s="782"/>
      <c r="B69" s="820" t="s">
        <v>1064</v>
      </c>
      <c r="C69" s="783"/>
      <c r="D69" s="784"/>
      <c r="E69" s="529">
        <v>0</v>
      </c>
      <c r="F69" s="903"/>
    </row>
    <row r="70" spans="1:6" s="786" customFormat="1" ht="15.75" hidden="1" customHeight="1">
      <c r="A70" s="782"/>
      <c r="B70" s="820" t="s">
        <v>1089</v>
      </c>
      <c r="C70" s="783"/>
      <c r="D70" s="784"/>
      <c r="E70" s="529">
        <v>0</v>
      </c>
      <c r="F70" s="903"/>
    </row>
    <row r="71" spans="1:6" s="786" customFormat="1" ht="15.75" hidden="1" customHeight="1">
      <c r="A71" s="782"/>
      <c r="B71" s="820" t="s">
        <v>1090</v>
      </c>
      <c r="C71" s="783">
        <v>2390909</v>
      </c>
      <c r="D71" s="784"/>
      <c r="E71" s="529">
        <v>0</v>
      </c>
      <c r="F71" s="903"/>
    </row>
    <row r="72" spans="1:6" s="786" customFormat="1" ht="15.75" hidden="1" customHeight="1">
      <c r="A72" s="782"/>
      <c r="B72" s="820" t="s">
        <v>1091</v>
      </c>
      <c r="C72" s="783"/>
      <c r="D72" s="784"/>
      <c r="E72" s="529">
        <v>0</v>
      </c>
      <c r="F72" s="903"/>
    </row>
    <row r="73" spans="1:6" s="786" customFormat="1" ht="15.75" hidden="1" customHeight="1">
      <c r="A73" s="782"/>
      <c r="B73" s="820" t="s">
        <v>1092</v>
      </c>
      <c r="C73" s="783"/>
      <c r="D73" s="784"/>
      <c r="E73" s="529">
        <v>0</v>
      </c>
      <c r="F73" s="903"/>
    </row>
    <row r="74" spans="1:6" s="786" customFormat="1" ht="15.75" hidden="1" customHeight="1">
      <c r="A74" s="782"/>
      <c r="B74" s="820" t="s">
        <v>1065</v>
      </c>
      <c r="C74" s="783">
        <v>0</v>
      </c>
      <c r="D74" s="784"/>
      <c r="E74" s="529">
        <v>0</v>
      </c>
      <c r="F74" s="903"/>
    </row>
    <row r="75" spans="1:6" s="786" customFormat="1" ht="15.75" hidden="1" customHeight="1">
      <c r="A75" s="782"/>
      <c r="B75" s="820" t="s">
        <v>1097</v>
      </c>
      <c r="C75" s="783"/>
      <c r="D75" s="784"/>
      <c r="E75" s="529">
        <v>0</v>
      </c>
      <c r="F75" s="903"/>
    </row>
    <row r="76" spans="1:6" s="786" customFormat="1" ht="15.75" hidden="1" customHeight="1">
      <c r="A76" s="782"/>
      <c r="B76" s="820" t="s">
        <v>1128</v>
      </c>
      <c r="C76" s="783"/>
      <c r="D76" s="784"/>
      <c r="E76" s="529">
        <v>0</v>
      </c>
      <c r="F76" s="903"/>
    </row>
    <row r="77" spans="1:6" s="786" customFormat="1" ht="15.75" hidden="1" customHeight="1">
      <c r="A77" s="782"/>
      <c r="B77" s="820" t="s">
        <v>1129</v>
      </c>
      <c r="C77" s="783"/>
      <c r="D77" s="784"/>
      <c r="E77" s="529">
        <v>0</v>
      </c>
      <c r="F77" s="903"/>
    </row>
    <row r="78" spans="1:6">
      <c r="B78" s="530" t="s">
        <v>591</v>
      </c>
      <c r="C78" s="527"/>
      <c r="D78" s="528">
        <v>0</v>
      </c>
      <c r="E78" s="529">
        <v>0</v>
      </c>
    </row>
    <row r="79" spans="1:6">
      <c r="B79" s="530" t="s">
        <v>848</v>
      </c>
      <c r="C79" s="527"/>
      <c r="D79" s="528">
        <v>0</v>
      </c>
      <c r="E79" s="529">
        <v>0</v>
      </c>
    </row>
    <row r="80" spans="1:6">
      <c r="B80" s="530" t="s">
        <v>646</v>
      </c>
      <c r="C80" s="527"/>
      <c r="D80" s="528">
        <v>3541200</v>
      </c>
      <c r="E80" s="529">
        <v>3994300</v>
      </c>
    </row>
    <row r="81" spans="1:6">
      <c r="B81" s="530" t="s">
        <v>1005</v>
      </c>
      <c r="C81" s="527"/>
      <c r="D81" s="528">
        <f>+'OTROS GASTOS OP, COM Y ADM'!C48</f>
        <v>47179997</v>
      </c>
      <c r="E81" s="528">
        <f>+'OTROS GASTOS OP, COM Y ADM'!D48</f>
        <v>58709941</v>
      </c>
    </row>
    <row r="82" spans="1:6">
      <c r="B82" s="530"/>
      <c r="C82" s="527"/>
      <c r="D82" s="542">
        <f>SUM(D48:D81)</f>
        <v>405595283</v>
      </c>
      <c r="E82" s="788">
        <f>SUM(E48:E81)</f>
        <v>335248845</v>
      </c>
    </row>
    <row r="83" spans="1:6" s="519" customFormat="1">
      <c r="A83" s="516"/>
      <c r="B83" s="537" t="s">
        <v>720</v>
      </c>
      <c r="C83" s="527"/>
      <c r="D83" s="541">
        <f>+D40-D46-D82</f>
        <v>73503416</v>
      </c>
      <c r="E83" s="541">
        <f>+E40-E46-E82</f>
        <v>-368348727</v>
      </c>
      <c r="F83" s="903"/>
    </row>
    <row r="84" spans="1:6" s="519" customFormat="1">
      <c r="A84" s="516"/>
      <c r="B84" s="537"/>
      <c r="C84" s="527"/>
      <c r="D84" s="542"/>
      <c r="E84" s="529"/>
      <c r="F84" s="903"/>
    </row>
    <row r="85" spans="1:6" s="519" customFormat="1">
      <c r="A85" s="516"/>
      <c r="B85" s="537" t="s">
        <v>713</v>
      </c>
      <c r="C85" s="527"/>
      <c r="D85" s="543"/>
      <c r="E85" s="529"/>
      <c r="F85" s="903"/>
    </row>
    <row r="86" spans="1:6" s="519" customFormat="1">
      <c r="A86" s="516"/>
      <c r="B86" s="537"/>
      <c r="C86" s="527"/>
      <c r="D86" s="543"/>
      <c r="E86" s="529"/>
      <c r="F86" s="903"/>
    </row>
    <row r="87" spans="1:6">
      <c r="B87" s="530" t="s">
        <v>547</v>
      </c>
      <c r="C87" s="527"/>
      <c r="D87" s="528">
        <v>0</v>
      </c>
      <c r="E87" s="528">
        <v>0</v>
      </c>
    </row>
    <row r="88" spans="1:6">
      <c r="B88" s="530" t="s">
        <v>818</v>
      </c>
      <c r="C88" s="545"/>
      <c r="D88" s="546">
        <v>0</v>
      </c>
      <c r="E88" s="546">
        <v>0</v>
      </c>
    </row>
    <row r="89" spans="1:6">
      <c r="B89" s="530"/>
      <c r="C89" s="545"/>
      <c r="D89" s="546"/>
      <c r="E89" s="529"/>
    </row>
    <row r="90" spans="1:6">
      <c r="B90" s="537" t="s">
        <v>857</v>
      </c>
      <c r="C90" s="545"/>
      <c r="D90" s="548"/>
      <c r="E90" s="529"/>
    </row>
    <row r="91" spans="1:6">
      <c r="B91" s="522" t="s">
        <v>856</v>
      </c>
      <c r="C91" s="545"/>
      <c r="D91" s="548"/>
      <c r="E91" s="529"/>
    </row>
    <row r="92" spans="1:6">
      <c r="B92" s="825" t="s">
        <v>721</v>
      </c>
      <c r="C92" s="826"/>
      <c r="D92" s="528">
        <f>+'RESULTADOS FIN'!C10</f>
        <v>12812672</v>
      </c>
      <c r="E92" s="528">
        <f>+'RESULTADOS FIN'!D10</f>
        <v>3448266</v>
      </c>
    </row>
    <row r="93" spans="1:6">
      <c r="B93" s="530" t="s">
        <v>722</v>
      </c>
      <c r="C93" s="527"/>
      <c r="D93" s="549">
        <f>+'DIF CAMBIO ME'!D11-'DIF CAMBIO ME'!D13</f>
        <v>58937739</v>
      </c>
      <c r="E93" s="549">
        <f>+'DIF CAMBIO ME'!F11-'DIF CAMBIO ME'!F13</f>
        <v>-40315021</v>
      </c>
    </row>
    <row r="94" spans="1:6">
      <c r="B94" s="550"/>
      <c r="C94" s="523"/>
      <c r="D94" s="551"/>
      <c r="E94" s="552"/>
    </row>
    <row r="95" spans="1:6">
      <c r="B95" s="522" t="s">
        <v>714</v>
      </c>
      <c r="C95" s="523"/>
      <c r="D95" s="553"/>
      <c r="E95" s="554"/>
    </row>
    <row r="96" spans="1:6">
      <c r="B96" s="530" t="s">
        <v>723</v>
      </c>
      <c r="C96" s="527"/>
      <c r="D96" s="549">
        <v>0</v>
      </c>
      <c r="E96" s="555">
        <v>0</v>
      </c>
    </row>
    <row r="97" spans="1:7">
      <c r="B97" s="530" t="s">
        <v>722</v>
      </c>
      <c r="C97" s="527"/>
      <c r="D97" s="549">
        <f>+'DIF CAMBIO ME'!D12-'DIF CAMBIO ME'!D14</f>
        <v>1410493</v>
      </c>
      <c r="E97" s="549">
        <f>+'DIF CAMBIO ME'!F12-'DIF CAMBIO ME'!F14</f>
        <v>112647</v>
      </c>
    </row>
    <row r="98" spans="1:7">
      <c r="B98" s="530"/>
      <c r="C98" s="527"/>
      <c r="D98" s="549"/>
      <c r="E98" s="555"/>
    </row>
    <row r="99" spans="1:7">
      <c r="B99" s="537" t="s">
        <v>724</v>
      </c>
      <c r="C99" s="527"/>
      <c r="D99" s="549">
        <v>0</v>
      </c>
      <c r="E99" s="540">
        <v>0</v>
      </c>
    </row>
    <row r="100" spans="1:7">
      <c r="B100" s="530" t="s">
        <v>865</v>
      </c>
      <c r="C100" s="527"/>
      <c r="D100" s="549">
        <v>0</v>
      </c>
      <c r="E100" s="540">
        <v>0</v>
      </c>
    </row>
    <row r="101" spans="1:7">
      <c r="B101" s="530" t="s">
        <v>725</v>
      </c>
      <c r="C101" s="527"/>
      <c r="D101" s="549">
        <v>0</v>
      </c>
      <c r="E101" s="540">
        <v>0</v>
      </c>
    </row>
    <row r="102" spans="1:7">
      <c r="B102" s="530"/>
      <c r="C102" s="527"/>
      <c r="D102" s="556"/>
      <c r="E102" s="540"/>
    </row>
    <row r="103" spans="1:7">
      <c r="B103" s="537" t="s">
        <v>726</v>
      </c>
      <c r="C103" s="527"/>
      <c r="D103" s="549">
        <v>0</v>
      </c>
      <c r="E103" s="540">
        <v>0</v>
      </c>
    </row>
    <row r="104" spans="1:7">
      <c r="B104" s="530" t="s">
        <v>662</v>
      </c>
      <c r="C104" s="527"/>
      <c r="D104" s="549">
        <v>0</v>
      </c>
      <c r="E104" s="540">
        <v>0</v>
      </c>
    </row>
    <row r="105" spans="1:7">
      <c r="B105" s="530" t="s">
        <v>342</v>
      </c>
      <c r="C105" s="527"/>
      <c r="D105" s="549">
        <v>0</v>
      </c>
      <c r="E105" s="540">
        <v>0</v>
      </c>
    </row>
    <row r="106" spans="1:7">
      <c r="B106" s="530"/>
      <c r="C106" s="527"/>
      <c r="D106" s="556"/>
      <c r="E106" s="540"/>
    </row>
    <row r="107" spans="1:7" s="519" customFormat="1">
      <c r="A107" s="516"/>
      <c r="B107" s="537" t="s">
        <v>866</v>
      </c>
      <c r="C107" s="557"/>
      <c r="D107" s="541">
        <f>+D83+D87-D88+D92+D93-D96+D97+D100-D101</f>
        <v>146664320</v>
      </c>
      <c r="E107" s="541">
        <f>+E83+E87-E88+E92+E93-E96+E97+E100-E101</f>
        <v>-405102835</v>
      </c>
      <c r="F107" s="903"/>
    </row>
    <row r="108" spans="1:7">
      <c r="B108" s="537" t="s">
        <v>244</v>
      </c>
      <c r="C108" s="527"/>
      <c r="D108" s="528">
        <v>0</v>
      </c>
      <c r="E108" s="540">
        <v>0</v>
      </c>
    </row>
    <row r="109" spans="1:7" ht="15.75" thickBot="1">
      <c r="B109" s="558" t="s">
        <v>608</v>
      </c>
      <c r="C109" s="545"/>
      <c r="D109" s="546">
        <v>0</v>
      </c>
      <c r="E109" s="547">
        <v>0</v>
      </c>
    </row>
    <row r="110" spans="1:7" ht="15.75" thickBot="1">
      <c r="B110" s="559" t="s">
        <v>629</v>
      </c>
      <c r="C110" s="560"/>
      <c r="D110" s="561">
        <f>+D107-D108-D109</f>
        <v>146664320</v>
      </c>
      <c r="E110" s="561">
        <f>+E107-E108-E109</f>
        <v>-405102835</v>
      </c>
      <c r="G110" s="1010"/>
    </row>
    <row r="111" spans="1:7" s="566" customFormat="1">
      <c r="A111" s="562"/>
      <c r="B111" s="563"/>
      <c r="C111" s="564"/>
      <c r="D111" s="903"/>
      <c r="E111" s="565"/>
      <c r="F111" s="911"/>
    </row>
    <row r="112" spans="1:7">
      <c r="B112" s="827" t="s">
        <v>1013</v>
      </c>
      <c r="C112" s="564"/>
      <c r="D112" s="567"/>
    </row>
    <row r="113" spans="2:9">
      <c r="D113" s="567"/>
    </row>
    <row r="116" spans="2:9">
      <c r="B116" s="1089" t="s">
        <v>1138</v>
      </c>
      <c r="C116" s="1089"/>
      <c r="D116" s="1089"/>
      <c r="E116" s="1089"/>
      <c r="F116" s="1089"/>
      <c r="G116" s="1089"/>
      <c r="H116" s="1089"/>
      <c r="I116" s="1089"/>
    </row>
    <row r="117" spans="2:9">
      <c r="B117" s="1089" t="s">
        <v>237</v>
      </c>
      <c r="C117" s="1089"/>
      <c r="D117" s="1089"/>
      <c r="E117" s="1089"/>
      <c r="F117" s="1089"/>
      <c r="G117" s="1089"/>
      <c r="H117" s="1089"/>
      <c r="I117" s="1089"/>
    </row>
    <row r="118" spans="2:9">
      <c r="B118" s="1089" t="s">
        <v>1139</v>
      </c>
      <c r="C118" s="1089"/>
      <c r="D118" s="1089"/>
      <c r="E118" s="1089"/>
      <c r="F118" s="1089"/>
      <c r="G118" s="1089"/>
      <c r="H118" s="1089"/>
      <c r="I118" s="1089"/>
    </row>
  </sheetData>
  <sortState xmlns:xlrd2="http://schemas.microsoft.com/office/spreadsheetml/2017/richdata2" ref="B67:B75">
    <sortCondition ref="B67"/>
  </sortState>
  <mergeCells count="7">
    <mergeCell ref="B117:I117"/>
    <mergeCell ref="B118:I118"/>
    <mergeCell ref="B3:E3"/>
    <mergeCell ref="B9:B10"/>
    <mergeCell ref="B6:E6"/>
    <mergeCell ref="B7:E7"/>
    <mergeCell ref="B116:I116"/>
  </mergeCells>
  <phoneticPr fontId="45" type="noConversion"/>
  <pageMargins left="0.70866141732283472" right="0.39370078740157483" top="1.0236220472440944" bottom="0.59055118110236227" header="0.51181102362204722" footer="0.51181102362204722"/>
  <pageSetup paperSize="9" scale="52" firstPageNumber="0" orientation="portrait"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1">
    <tabColor rgb="FF92D050"/>
    <pageSetUpPr fitToPage="1"/>
  </sheetPr>
  <dimension ref="B7:I52"/>
  <sheetViews>
    <sheetView showGridLines="0" topLeftCell="A46" zoomScale="90" zoomScaleNormal="90" workbookViewId="0">
      <selection activeCell="F21" sqref="F21"/>
    </sheetView>
  </sheetViews>
  <sheetFormatPr baseColWidth="10" defaultColWidth="11.42578125" defaultRowHeight="15"/>
  <cols>
    <col min="1" max="1" width="4.28515625" style="568" customWidth="1"/>
    <col min="2" max="2" width="11.42578125" style="568"/>
    <col min="3" max="3" width="17.5703125" style="568" customWidth="1"/>
    <col min="4" max="4" width="15.7109375" style="568" customWidth="1"/>
    <col min="5" max="5" width="51" style="568" customWidth="1"/>
    <col min="6" max="6" width="17" style="397" bestFit="1" customWidth="1"/>
    <col min="7" max="7" width="18.5703125" style="568" bestFit="1" customWidth="1"/>
    <col min="8" max="16384" width="11.42578125" style="568"/>
  </cols>
  <sheetData>
    <row r="7" spans="2:7">
      <c r="B7" s="1106" t="s">
        <v>860</v>
      </c>
      <c r="C7" s="1106"/>
      <c r="D7" s="1106"/>
      <c r="E7" s="1106"/>
      <c r="F7" s="1106"/>
      <c r="G7" s="1106"/>
    </row>
    <row r="8" spans="2:7">
      <c r="B8" s="1106" t="s">
        <v>1321</v>
      </c>
      <c r="C8" s="1106"/>
      <c r="D8" s="1106"/>
      <c r="E8" s="1106"/>
      <c r="F8" s="1106"/>
      <c r="G8" s="1106"/>
    </row>
    <row r="9" spans="2:7">
      <c r="B9" s="1105" t="s">
        <v>919</v>
      </c>
      <c r="C9" s="1105"/>
      <c r="D9" s="1105"/>
      <c r="E9" s="1105"/>
      <c r="F9" s="1105"/>
      <c r="G9" s="1105"/>
    </row>
    <row r="10" spans="2:7" ht="15.75" thickBot="1">
      <c r="B10" s="569"/>
      <c r="C10" s="569"/>
      <c r="D10" s="569"/>
      <c r="E10" s="569"/>
      <c r="F10" s="840">
        <v>45382</v>
      </c>
      <c r="G10" s="840">
        <v>45016</v>
      </c>
    </row>
    <row r="11" spans="2:7">
      <c r="B11" s="570"/>
      <c r="C11" s="571"/>
      <c r="D11" s="571"/>
      <c r="E11" s="572"/>
      <c r="F11" s="878" t="s">
        <v>1120</v>
      </c>
      <c r="G11" s="879" t="s">
        <v>1121</v>
      </c>
    </row>
    <row r="12" spans="2:7" ht="15.75" thickBot="1">
      <c r="B12" s="573"/>
      <c r="C12" s="574"/>
      <c r="D12" s="574"/>
      <c r="E12" s="575"/>
      <c r="F12" s="576">
        <v>2024</v>
      </c>
      <c r="G12" s="577">
        <v>2023</v>
      </c>
    </row>
    <row r="13" spans="2:7">
      <c r="B13" s="916" t="s">
        <v>1238</v>
      </c>
      <c r="C13" s="917"/>
      <c r="D13" s="917"/>
      <c r="E13" s="917"/>
      <c r="F13" s="880">
        <v>0</v>
      </c>
      <c r="G13" s="881">
        <v>0</v>
      </c>
    </row>
    <row r="14" spans="2:7">
      <c r="B14" s="918" t="s">
        <v>1229</v>
      </c>
      <c r="C14" s="1046"/>
      <c r="D14" s="1046"/>
      <c r="E14" s="1046"/>
      <c r="F14" s="880">
        <v>284895975</v>
      </c>
      <c r="G14" s="881">
        <v>0</v>
      </c>
    </row>
    <row r="15" spans="2:7" ht="14.25" customHeight="1">
      <c r="B15" s="918" t="s">
        <v>1230</v>
      </c>
      <c r="C15" s="1046"/>
      <c r="D15" s="1046"/>
      <c r="E15" s="1046"/>
      <c r="F15" s="880">
        <v>-68037455</v>
      </c>
      <c r="G15" s="881">
        <v>-61104306</v>
      </c>
    </row>
    <row r="16" spans="2:7">
      <c r="B16" s="918" t="s">
        <v>1231</v>
      </c>
      <c r="C16" s="1046"/>
      <c r="D16" s="1046"/>
      <c r="E16" s="1046"/>
      <c r="F16" s="880">
        <v>0</v>
      </c>
      <c r="G16" s="881">
        <v>0</v>
      </c>
    </row>
    <row r="17" spans="2:7">
      <c r="B17" s="1107" t="s">
        <v>1232</v>
      </c>
      <c r="C17" s="1108"/>
      <c r="D17" s="1108"/>
      <c r="E17" s="1109"/>
      <c r="F17" s="578">
        <f>SUM(F14:F16)</f>
        <v>216858520</v>
      </c>
      <c r="G17" s="978">
        <f>SUM(G14:G16)</f>
        <v>-61104306</v>
      </c>
    </row>
    <row r="18" spans="2:7">
      <c r="B18" s="918" t="s">
        <v>1255</v>
      </c>
      <c r="C18" s="1046"/>
      <c r="D18" s="1046"/>
      <c r="E18" s="1046"/>
      <c r="F18" s="880">
        <v>17001031</v>
      </c>
      <c r="G18" s="881">
        <v>0</v>
      </c>
    </row>
    <row r="19" spans="2:7">
      <c r="B19" s="918" t="s">
        <v>1233</v>
      </c>
      <c r="C19" s="1046"/>
      <c r="D19" s="1046"/>
      <c r="E19" s="1046"/>
      <c r="F19" s="880">
        <v>0</v>
      </c>
      <c r="G19" s="881">
        <v>0</v>
      </c>
    </row>
    <row r="20" spans="2:7">
      <c r="B20" s="918" t="s">
        <v>1234</v>
      </c>
      <c r="C20" s="1046"/>
      <c r="D20" s="1046"/>
      <c r="E20" s="1046"/>
      <c r="F20" s="880">
        <v>0</v>
      </c>
      <c r="G20" s="881">
        <v>-38960892</v>
      </c>
    </row>
    <row r="21" spans="2:7">
      <c r="B21" s="918" t="s">
        <v>1235</v>
      </c>
      <c r="C21" s="1046"/>
      <c r="D21" s="1046"/>
      <c r="E21" s="1046"/>
      <c r="F21" s="880">
        <v>-665780715</v>
      </c>
      <c r="G21" s="881">
        <v>-34660098</v>
      </c>
    </row>
    <row r="22" spans="2:7">
      <c r="B22" s="1107" t="s">
        <v>1236</v>
      </c>
      <c r="C22" s="1108"/>
      <c r="D22" s="1108"/>
      <c r="E22" s="1109"/>
      <c r="F22" s="578">
        <f>SUM(F18:F21)</f>
        <v>-648779684</v>
      </c>
      <c r="G22" s="978">
        <f>SUM(G18:G21)</f>
        <v>-73620990</v>
      </c>
    </row>
    <row r="23" spans="2:7">
      <c r="B23" s="579" t="s">
        <v>1237</v>
      </c>
      <c r="C23" s="1046"/>
      <c r="D23" s="1046"/>
      <c r="E23" s="1046"/>
      <c r="F23" s="880"/>
      <c r="G23" s="881">
        <v>0</v>
      </c>
    </row>
    <row r="24" spans="2:7">
      <c r="B24" s="919" t="s">
        <v>1239</v>
      </c>
      <c r="C24" s="1046"/>
      <c r="D24" s="1046"/>
      <c r="E24" s="1046"/>
      <c r="F24" s="880"/>
      <c r="G24" s="881">
        <v>0</v>
      </c>
    </row>
    <row r="25" spans="2:7">
      <c r="B25" s="918" t="s">
        <v>1007</v>
      </c>
      <c r="C25" s="1046"/>
      <c r="D25" s="1046"/>
      <c r="E25" s="1046"/>
      <c r="F25" s="880">
        <v>0</v>
      </c>
      <c r="G25" s="881">
        <v>0</v>
      </c>
    </row>
    <row r="26" spans="2:7">
      <c r="B26" s="918" t="s">
        <v>1240</v>
      </c>
      <c r="C26" s="1046"/>
      <c r="D26" s="1046"/>
      <c r="E26" s="1046"/>
      <c r="F26" s="880">
        <v>-12535571</v>
      </c>
      <c r="G26" s="881">
        <v>16981869</v>
      </c>
    </row>
    <row r="27" spans="2:7">
      <c r="B27" s="918" t="s">
        <v>1241</v>
      </c>
      <c r="C27" s="1046"/>
      <c r="D27" s="1046"/>
      <c r="E27" s="1046"/>
      <c r="F27" s="880">
        <v>0</v>
      </c>
      <c r="G27" s="881">
        <v>0</v>
      </c>
    </row>
    <row r="28" spans="2:7">
      <c r="B28" s="918" t="s">
        <v>1242</v>
      </c>
      <c r="C28" s="1046"/>
      <c r="D28" s="1046"/>
      <c r="E28" s="1046"/>
      <c r="F28" s="880">
        <v>-900000</v>
      </c>
      <c r="G28" s="881">
        <v>-132937028</v>
      </c>
    </row>
    <row r="29" spans="2:7">
      <c r="B29" s="918" t="s">
        <v>1243</v>
      </c>
      <c r="C29" s="1046"/>
      <c r="D29" s="1046"/>
      <c r="E29" s="1046"/>
      <c r="F29" s="880">
        <v>0</v>
      </c>
      <c r="G29" s="881">
        <v>0</v>
      </c>
    </row>
    <row r="30" spans="2:7">
      <c r="B30" s="918" t="s">
        <v>1244</v>
      </c>
      <c r="C30" s="1046"/>
      <c r="D30" s="1046"/>
      <c r="E30" s="1046"/>
      <c r="F30" s="880">
        <v>1735993</v>
      </c>
      <c r="G30" s="881">
        <v>3448266</v>
      </c>
    </row>
    <row r="31" spans="2:7">
      <c r="B31" s="1107" t="s">
        <v>1245</v>
      </c>
      <c r="C31" s="1108"/>
      <c r="D31" s="1108"/>
      <c r="E31" s="1109"/>
      <c r="F31" s="578">
        <f>SUM(F25:F30)</f>
        <v>-11699578</v>
      </c>
      <c r="G31" s="978">
        <f>SUM(G25:G30)</f>
        <v>-112506893</v>
      </c>
    </row>
    <row r="32" spans="2:7">
      <c r="B32" s="579" t="s">
        <v>1246</v>
      </c>
      <c r="C32" s="1046"/>
      <c r="D32" s="1046"/>
      <c r="E32" s="1046"/>
      <c r="F32" s="880"/>
      <c r="G32" s="881">
        <v>480000000</v>
      </c>
    </row>
    <row r="33" spans="2:7">
      <c r="B33" s="918" t="s">
        <v>1247</v>
      </c>
      <c r="C33" s="1046"/>
      <c r="D33" s="1046"/>
      <c r="E33" s="1046"/>
      <c r="F33" s="920">
        <v>0</v>
      </c>
      <c r="G33" s="881">
        <v>0</v>
      </c>
    </row>
    <row r="34" spans="2:7">
      <c r="B34" s="918" t="s">
        <v>1248</v>
      </c>
      <c r="C34" s="1046"/>
      <c r="D34" s="1046"/>
      <c r="E34" s="1046"/>
      <c r="F34" s="920">
        <v>0</v>
      </c>
      <c r="G34" s="881">
        <v>0</v>
      </c>
    </row>
    <row r="35" spans="2:7">
      <c r="B35" s="918" t="s">
        <v>1249</v>
      </c>
      <c r="C35" s="1046"/>
      <c r="D35" s="1046"/>
      <c r="E35" s="1046"/>
      <c r="F35" s="920">
        <v>0</v>
      </c>
      <c r="G35" s="881">
        <v>0</v>
      </c>
    </row>
    <row r="36" spans="2:7">
      <c r="B36" s="918" t="s">
        <v>1250</v>
      </c>
      <c r="C36" s="1046"/>
      <c r="D36" s="1046"/>
      <c r="E36" s="1046"/>
      <c r="F36" s="920">
        <v>0</v>
      </c>
      <c r="G36" s="881">
        <v>0</v>
      </c>
    </row>
    <row r="37" spans="2:7">
      <c r="B37" s="1107" t="s">
        <v>1251</v>
      </c>
      <c r="C37" s="1108"/>
      <c r="D37" s="1108"/>
      <c r="E37" s="1109"/>
      <c r="F37" s="578">
        <f>SUM(F33:F36)</f>
        <v>0</v>
      </c>
      <c r="G37" s="978">
        <f>SUM(G32:G36)</f>
        <v>480000000</v>
      </c>
    </row>
    <row r="38" spans="2:7">
      <c r="B38" s="918" t="s">
        <v>1252</v>
      </c>
      <c r="C38" s="1046"/>
      <c r="D38" s="1046"/>
      <c r="E38" s="1046"/>
      <c r="F38" s="920">
        <f>+F17+F22+F31+F37</f>
        <v>-443620742</v>
      </c>
      <c r="G38" s="881">
        <f>+G17+G22+G31+G37</f>
        <v>232767811</v>
      </c>
    </row>
    <row r="39" spans="2:7">
      <c r="B39" s="918" t="s">
        <v>1256</v>
      </c>
      <c r="C39" s="1046"/>
      <c r="D39" s="1046"/>
      <c r="E39" s="1046"/>
      <c r="F39" s="920">
        <v>60348232</v>
      </c>
      <c r="G39" s="881">
        <v>-40202374</v>
      </c>
    </row>
    <row r="40" spans="2:7" ht="15.75" thickBot="1">
      <c r="B40" s="918" t="s">
        <v>1253</v>
      </c>
      <c r="C40" s="1046"/>
      <c r="D40" s="1046"/>
      <c r="E40" s="1046"/>
      <c r="F40" s="920">
        <v>2594943822</v>
      </c>
      <c r="G40" s="881">
        <v>1052699614</v>
      </c>
    </row>
    <row r="41" spans="2:7" ht="15.75" thickBot="1">
      <c r="B41" s="765" t="s">
        <v>1254</v>
      </c>
      <c r="C41" s="790"/>
      <c r="D41" s="790"/>
      <c r="E41" s="790"/>
      <c r="F41" s="766">
        <f>+F38+F40+F39</f>
        <v>2211671312</v>
      </c>
      <c r="G41" s="766">
        <f>+G38+G40+G39</f>
        <v>1245265051</v>
      </c>
    </row>
    <row r="42" spans="2:7">
      <c r="B42" s="580"/>
      <c r="C42" s="569"/>
      <c r="D42" s="569"/>
      <c r="E42" s="569"/>
      <c r="F42" s="581"/>
      <c r="G42" s="581"/>
    </row>
    <row r="43" spans="2:7">
      <c r="B43" s="569"/>
      <c r="C43" s="827" t="s">
        <v>1013</v>
      </c>
      <c r="D43" s="569"/>
      <c r="E43" s="569"/>
      <c r="F43" s="582"/>
      <c r="G43" s="582"/>
    </row>
    <row r="44" spans="2:7">
      <c r="B44" s="569"/>
      <c r="C44" s="569"/>
      <c r="D44" s="569"/>
      <c r="E44" s="569"/>
      <c r="F44" s="583"/>
      <c r="G44" s="583"/>
    </row>
    <row r="45" spans="2:7">
      <c r="F45" s="568"/>
      <c r="G45" s="569"/>
    </row>
    <row r="46" spans="2:7">
      <c r="F46" s="568"/>
      <c r="G46" s="569"/>
    </row>
    <row r="47" spans="2:7">
      <c r="F47" s="568"/>
      <c r="G47" s="569"/>
    </row>
    <row r="48" spans="2:7">
      <c r="F48" s="568"/>
      <c r="G48" s="569"/>
    </row>
    <row r="49" spans="2:9">
      <c r="F49" s="568"/>
      <c r="G49" s="569"/>
    </row>
    <row r="50" spans="2:9">
      <c r="B50" s="1089" t="s">
        <v>1138</v>
      </c>
      <c r="C50" s="1089"/>
      <c r="D50" s="1089"/>
      <c r="E50" s="1089"/>
      <c r="F50" s="1089"/>
      <c r="G50" s="1089"/>
      <c r="H50" s="1089"/>
      <c r="I50" s="1089"/>
    </row>
    <row r="51" spans="2:9">
      <c r="B51" s="1089" t="s">
        <v>237</v>
      </c>
      <c r="C51" s="1089"/>
      <c r="D51" s="1089"/>
      <c r="E51" s="1089"/>
      <c r="F51" s="1089"/>
      <c r="G51" s="1089"/>
      <c r="H51" s="1089"/>
      <c r="I51" s="1089"/>
    </row>
    <row r="52" spans="2:9">
      <c r="B52" s="1089" t="s">
        <v>1139</v>
      </c>
      <c r="C52" s="1089"/>
      <c r="D52" s="1089"/>
      <c r="E52" s="1089"/>
      <c r="F52" s="1089"/>
      <c r="G52" s="1089"/>
      <c r="H52" s="1089"/>
      <c r="I52" s="1089"/>
    </row>
  </sheetData>
  <mergeCells count="10">
    <mergeCell ref="B51:I51"/>
    <mergeCell ref="B52:I52"/>
    <mergeCell ref="B9:G9"/>
    <mergeCell ref="B7:G7"/>
    <mergeCell ref="B8:G8"/>
    <mergeCell ref="B50:I50"/>
    <mergeCell ref="B17:E17"/>
    <mergeCell ref="B22:E22"/>
    <mergeCell ref="B31:E31"/>
    <mergeCell ref="B37:E37"/>
  </mergeCells>
  <phoneticPr fontId="25" type="noConversion"/>
  <pageMargins left="0.70866141732283472" right="0.39370078740157483" top="1.0236220472440944" bottom="0.59055118110236227" header="0.51181102362204722" footer="0.51181102362204722"/>
  <pageSetup paperSize="9" scale="62"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92D050"/>
  </sheetPr>
  <dimension ref="B4:O40"/>
  <sheetViews>
    <sheetView showGridLines="0" zoomScale="70" zoomScaleNormal="70" workbookViewId="0">
      <selection activeCell="B10" sqref="B10:L10"/>
    </sheetView>
  </sheetViews>
  <sheetFormatPr baseColWidth="10" defaultColWidth="11.42578125" defaultRowHeight="15"/>
  <cols>
    <col min="1" max="1" width="3.28515625" style="371" customWidth="1"/>
    <col min="2" max="2" width="40.28515625" style="371" customWidth="1"/>
    <col min="3" max="3" width="19.7109375" style="371" bestFit="1" customWidth="1"/>
    <col min="4" max="4" width="20.5703125" style="371" bestFit="1" customWidth="1"/>
    <col min="5" max="5" width="21.28515625" style="371" bestFit="1" customWidth="1"/>
    <col min="6" max="6" width="17.140625" style="371" bestFit="1" customWidth="1"/>
    <col min="7" max="7" width="21.28515625" style="371" bestFit="1" customWidth="1"/>
    <col min="8" max="8" width="20.7109375" style="371" bestFit="1" customWidth="1"/>
    <col min="9" max="9" width="17.140625" style="371" bestFit="1" customWidth="1"/>
    <col min="10" max="10" width="20.7109375" style="371" bestFit="1" customWidth="1"/>
    <col min="11" max="11" width="22.42578125" style="371" bestFit="1" customWidth="1"/>
    <col min="12" max="12" width="23.85546875" style="371" bestFit="1" customWidth="1"/>
    <col min="13" max="13" width="12.5703125" style="371" bestFit="1" customWidth="1"/>
    <col min="14" max="14" width="14" style="371" bestFit="1" customWidth="1"/>
    <col min="15" max="16384" width="11.42578125" style="371"/>
  </cols>
  <sheetData>
    <row r="4" spans="2:12">
      <c r="B4" s="1110"/>
      <c r="C4" s="1110"/>
      <c r="D4" s="1110"/>
      <c r="E4" s="1110"/>
      <c r="F4" s="1110"/>
      <c r="G4" s="1110"/>
      <c r="H4" s="1110"/>
      <c r="I4" s="1110"/>
      <c r="J4" s="1110"/>
      <c r="K4" s="1110"/>
      <c r="L4" s="584"/>
    </row>
    <row r="5" spans="2:12">
      <c r="B5" s="585"/>
      <c r="C5" s="585"/>
      <c r="D5" s="585"/>
      <c r="E5" s="585"/>
      <c r="F5" s="585"/>
      <c r="G5" s="585"/>
      <c r="H5" s="585"/>
      <c r="I5" s="585"/>
      <c r="J5" s="585"/>
      <c r="K5" s="585"/>
      <c r="L5" s="584"/>
    </row>
    <row r="6" spans="2:12">
      <c r="B6" s="585"/>
      <c r="C6" s="585"/>
      <c r="D6" s="585"/>
      <c r="E6" s="585"/>
      <c r="F6" s="585"/>
      <c r="G6" s="585"/>
      <c r="H6" s="585"/>
      <c r="I6" s="585"/>
      <c r="J6" s="585"/>
      <c r="K6" s="585"/>
      <c r="L6" s="584"/>
    </row>
    <row r="7" spans="2:12">
      <c r="B7" s="585"/>
      <c r="C7" s="585"/>
      <c r="D7" s="585"/>
      <c r="E7" s="585"/>
      <c r="F7" s="585"/>
      <c r="G7" s="585"/>
      <c r="H7" s="585"/>
      <c r="I7" s="585"/>
      <c r="J7" s="585"/>
      <c r="K7" s="585"/>
      <c r="L7" s="584"/>
    </row>
    <row r="8" spans="2:12">
      <c r="B8" s="585"/>
      <c r="C8" s="585"/>
      <c r="D8" s="585"/>
      <c r="E8" s="585"/>
      <c r="F8" s="585"/>
      <c r="G8" s="585"/>
      <c r="H8" s="585"/>
      <c r="I8" s="585"/>
      <c r="J8" s="585"/>
      <c r="K8" s="585"/>
      <c r="L8" s="584"/>
    </row>
    <row r="9" spans="2:12">
      <c r="B9" s="1115" t="s">
        <v>861</v>
      </c>
      <c r="C9" s="1115"/>
      <c r="D9" s="1115"/>
      <c r="E9" s="1115"/>
      <c r="F9" s="1115"/>
      <c r="G9" s="1115"/>
      <c r="H9" s="1115"/>
      <c r="I9" s="1115"/>
      <c r="J9" s="1115"/>
      <c r="K9" s="1115"/>
      <c r="L9" s="1115"/>
    </row>
    <row r="10" spans="2:12">
      <c r="B10" s="1115" t="s">
        <v>1364</v>
      </c>
      <c r="C10" s="1115"/>
      <c r="D10" s="1115"/>
      <c r="E10" s="1115"/>
      <c r="F10" s="1115"/>
      <c r="G10" s="1115"/>
      <c r="H10" s="1115"/>
      <c r="I10" s="1115"/>
      <c r="J10" s="1115"/>
      <c r="K10" s="1115"/>
      <c r="L10" s="1115"/>
    </row>
    <row r="11" spans="2:12">
      <c r="B11" s="1116" t="s">
        <v>918</v>
      </c>
      <c r="C11" s="1116"/>
      <c r="D11" s="1116"/>
      <c r="E11" s="1116"/>
      <c r="F11" s="1116"/>
      <c r="G11" s="1116"/>
      <c r="H11" s="1116"/>
      <c r="I11" s="1116"/>
      <c r="J11" s="1116"/>
      <c r="K11" s="1116"/>
      <c r="L11" s="1116"/>
    </row>
    <row r="12" spans="2:12" ht="15.75" thickBot="1">
      <c r="B12" s="584"/>
      <c r="C12" s="586"/>
      <c r="D12" s="586"/>
      <c r="E12" s="586"/>
      <c r="F12" s="586"/>
      <c r="G12" s="586"/>
      <c r="H12" s="586"/>
      <c r="I12" s="586"/>
      <c r="J12" s="586"/>
      <c r="K12" s="586"/>
      <c r="L12" s="586"/>
    </row>
    <row r="13" spans="2:12" ht="15" customHeight="1">
      <c r="B13" s="1111" t="s">
        <v>338</v>
      </c>
      <c r="C13" s="1125" t="s">
        <v>129</v>
      </c>
      <c r="D13" s="1126"/>
      <c r="E13" s="1127"/>
      <c r="F13" s="1125" t="s">
        <v>729</v>
      </c>
      <c r="G13" s="1126"/>
      <c r="H13" s="1126"/>
      <c r="I13" s="1127"/>
      <c r="J13" s="1125" t="s">
        <v>733</v>
      </c>
      <c r="K13" s="1126"/>
      <c r="L13" s="1135" t="s">
        <v>128</v>
      </c>
    </row>
    <row r="14" spans="2:12" ht="15" customHeight="1">
      <c r="B14" s="1112"/>
      <c r="C14" s="1128"/>
      <c r="D14" s="1129"/>
      <c r="E14" s="1130"/>
      <c r="F14" s="1128"/>
      <c r="G14" s="1129"/>
      <c r="H14" s="1129"/>
      <c r="I14" s="1130"/>
      <c r="J14" s="1128"/>
      <c r="K14" s="1129"/>
      <c r="L14" s="1136"/>
    </row>
    <row r="15" spans="2:12">
      <c r="B15" s="1113"/>
      <c r="C15" s="882" t="s">
        <v>727</v>
      </c>
      <c r="D15" s="882" t="s">
        <v>739</v>
      </c>
      <c r="E15" s="1133" t="s">
        <v>1166</v>
      </c>
      <c r="F15" s="1117" t="s">
        <v>730</v>
      </c>
      <c r="G15" s="1119" t="s">
        <v>731</v>
      </c>
      <c r="H15" s="1121" t="s">
        <v>53</v>
      </c>
      <c r="I15" s="1123" t="s">
        <v>732</v>
      </c>
      <c r="J15" s="1131" t="s">
        <v>734</v>
      </c>
      <c r="K15" s="1131" t="s">
        <v>735</v>
      </c>
      <c r="L15" s="883" t="s">
        <v>529</v>
      </c>
    </row>
    <row r="16" spans="2:12" ht="15.75" thickBot="1">
      <c r="B16" s="1114"/>
      <c r="C16" s="886"/>
      <c r="D16" s="886" t="s">
        <v>728</v>
      </c>
      <c r="E16" s="1134"/>
      <c r="F16" s="1118"/>
      <c r="G16" s="1120"/>
      <c r="H16" s="1122"/>
      <c r="I16" s="1124"/>
      <c r="J16" s="1132"/>
      <c r="K16" s="1132"/>
      <c r="L16" s="887" t="s">
        <v>706</v>
      </c>
    </row>
    <row r="17" spans="2:15" ht="24" customHeight="1">
      <c r="B17" s="884" t="s">
        <v>855</v>
      </c>
      <c r="C17" s="885">
        <v>10000000000</v>
      </c>
      <c r="D17" s="885">
        <v>0</v>
      </c>
      <c r="E17" s="885">
        <v>-3500000000</v>
      </c>
      <c r="F17" s="885">
        <v>0</v>
      </c>
      <c r="G17" s="885">
        <v>0</v>
      </c>
      <c r="H17" s="885">
        <v>103000000</v>
      </c>
      <c r="I17" s="885">
        <v>0</v>
      </c>
      <c r="J17" s="885">
        <v>-185808458</v>
      </c>
      <c r="K17" s="885">
        <v>-1496960081</v>
      </c>
      <c r="L17" s="979">
        <v>4920231461</v>
      </c>
    </row>
    <row r="18" spans="2:15" ht="24" customHeight="1">
      <c r="B18" s="587" t="s">
        <v>736</v>
      </c>
      <c r="C18" s="588">
        <v>0</v>
      </c>
      <c r="D18" s="885">
        <v>0</v>
      </c>
      <c r="E18" s="588">
        <v>0</v>
      </c>
      <c r="F18" s="588">
        <v>0</v>
      </c>
      <c r="G18" s="588">
        <v>0</v>
      </c>
      <c r="H18" s="588">
        <v>0</v>
      </c>
      <c r="I18" s="588">
        <v>0</v>
      </c>
      <c r="J18" s="588">
        <v>0</v>
      </c>
      <c r="K18" s="588">
        <v>0</v>
      </c>
      <c r="L18" s="980">
        <f>SUM(C18:K18)</f>
        <v>0</v>
      </c>
      <c r="M18" s="590"/>
    </row>
    <row r="19" spans="2:15" ht="24" customHeight="1">
      <c r="B19" s="591" t="s">
        <v>864</v>
      </c>
      <c r="C19" s="589">
        <v>0</v>
      </c>
      <c r="D19" s="589">
        <v>0</v>
      </c>
      <c r="E19" s="589">
        <v>0</v>
      </c>
      <c r="F19" s="589">
        <v>0</v>
      </c>
      <c r="G19" s="589">
        <v>0</v>
      </c>
      <c r="H19" s="589">
        <v>0</v>
      </c>
      <c r="I19" s="589">
        <v>0</v>
      </c>
      <c r="J19" s="589">
        <v>0</v>
      </c>
      <c r="K19" s="589">
        <v>0</v>
      </c>
      <c r="L19" s="980">
        <f t="shared" ref="L19:L23" si="0">SUM(C19:K19)</f>
        <v>0</v>
      </c>
    </row>
    <row r="20" spans="2:15" ht="24" customHeight="1">
      <c r="B20" s="591" t="s">
        <v>737</v>
      </c>
      <c r="C20" s="589">
        <v>0</v>
      </c>
      <c r="D20" s="589">
        <v>0</v>
      </c>
      <c r="E20" s="589">
        <v>0</v>
      </c>
      <c r="F20" s="589">
        <v>0</v>
      </c>
      <c r="G20" s="589">
        <v>0</v>
      </c>
      <c r="H20" s="589">
        <v>0</v>
      </c>
      <c r="I20" s="589">
        <v>0</v>
      </c>
      <c r="J20" s="588">
        <v>0</v>
      </c>
      <c r="K20" s="589">
        <v>0</v>
      </c>
      <c r="L20" s="980">
        <f>SUM(C20:K20)</f>
        <v>0</v>
      </c>
    </row>
    <row r="21" spans="2:15" ht="24" customHeight="1">
      <c r="B21" s="591" t="s">
        <v>1115</v>
      </c>
      <c r="C21" s="589">
        <v>0</v>
      </c>
      <c r="D21" s="589">
        <v>0</v>
      </c>
      <c r="E21" s="589">
        <v>0</v>
      </c>
      <c r="F21" s="589">
        <v>0</v>
      </c>
      <c r="G21" s="589">
        <v>0</v>
      </c>
      <c r="H21" s="589">
        <v>0</v>
      </c>
      <c r="I21" s="589">
        <v>0</v>
      </c>
      <c r="J21" s="589">
        <v>0</v>
      </c>
      <c r="K21" s="589">
        <v>0</v>
      </c>
      <c r="L21" s="980">
        <f t="shared" si="0"/>
        <v>0</v>
      </c>
    </row>
    <row r="22" spans="2:15" ht="24" customHeight="1">
      <c r="B22" s="591" t="s">
        <v>928</v>
      </c>
      <c r="C22" s="589">
        <v>0</v>
      </c>
      <c r="D22" s="589">
        <v>0</v>
      </c>
      <c r="E22" s="589">
        <v>0</v>
      </c>
      <c r="F22" s="589">
        <v>0</v>
      </c>
      <c r="G22" s="589">
        <v>0</v>
      </c>
      <c r="H22" s="589">
        <v>0</v>
      </c>
      <c r="I22" s="589">
        <v>0</v>
      </c>
      <c r="J22" s="589">
        <v>-1496960081</v>
      </c>
      <c r="K22" s="588">
        <v>1496960081</v>
      </c>
      <c r="L22" s="980">
        <f>SUM(C22:K22)</f>
        <v>0</v>
      </c>
    </row>
    <row r="23" spans="2:15" ht="24" customHeight="1">
      <c r="B23" s="587" t="s">
        <v>629</v>
      </c>
      <c r="C23" s="588">
        <v>0</v>
      </c>
      <c r="D23" s="588">
        <v>0</v>
      </c>
      <c r="E23" s="588">
        <v>0</v>
      </c>
      <c r="F23" s="588">
        <v>0</v>
      </c>
      <c r="G23" s="588">
        <v>0</v>
      </c>
      <c r="H23" s="588">
        <v>0</v>
      </c>
      <c r="I23" s="588">
        <v>0</v>
      </c>
      <c r="J23" s="588">
        <v>0</v>
      </c>
      <c r="K23" s="589">
        <v>146664320</v>
      </c>
      <c r="L23" s="980">
        <f t="shared" si="0"/>
        <v>146664320</v>
      </c>
    </row>
    <row r="24" spans="2:15" ht="24" customHeight="1">
      <c r="B24" s="592" t="s">
        <v>738</v>
      </c>
      <c r="C24" s="593">
        <f>SUM(C17:C23)</f>
        <v>10000000000</v>
      </c>
      <c r="D24" s="593">
        <f>SUM(D17:D23)</f>
        <v>0</v>
      </c>
      <c r="E24" s="593">
        <f>SUM(E17:E23)</f>
        <v>-3500000000</v>
      </c>
      <c r="F24" s="593">
        <f t="shared" ref="F24:I24" si="1">SUM(F17:F23)</f>
        <v>0</v>
      </c>
      <c r="G24" s="593">
        <f t="shared" si="1"/>
        <v>0</v>
      </c>
      <c r="H24" s="593">
        <f>SUM(H17:H23)</f>
        <v>103000000</v>
      </c>
      <c r="I24" s="593">
        <f t="shared" si="1"/>
        <v>0</v>
      </c>
      <c r="J24" s="593">
        <f>SUM(J17:J23)</f>
        <v>-1682768539</v>
      </c>
      <c r="K24" s="593">
        <f>SUM(K17:K23)</f>
        <v>146664320</v>
      </c>
      <c r="L24" s="981">
        <f>SUM(L17:L23)</f>
        <v>5066895781</v>
      </c>
      <c r="N24" s="590"/>
      <c r="O24" s="590"/>
    </row>
    <row r="25" spans="2:15" ht="24" customHeight="1" thickBot="1">
      <c r="B25" s="594" t="s">
        <v>1151</v>
      </c>
      <c r="C25" s="595">
        <v>3850000000</v>
      </c>
      <c r="D25" s="596">
        <v>0</v>
      </c>
      <c r="E25" s="596">
        <v>0</v>
      </c>
      <c r="F25" s="595">
        <v>0</v>
      </c>
      <c r="G25" s="595">
        <v>0</v>
      </c>
      <c r="H25" s="595">
        <v>103000000</v>
      </c>
      <c r="I25" s="595">
        <v>0</v>
      </c>
      <c r="J25" s="595">
        <v>-185808458</v>
      </c>
      <c r="K25" s="595">
        <v>-405102835</v>
      </c>
      <c r="L25" s="982">
        <f>SUM(C25:K25)</f>
        <v>3362088707</v>
      </c>
      <c r="M25" s="597"/>
      <c r="N25" s="590"/>
      <c r="O25" s="590"/>
    </row>
    <row r="26" spans="2:15">
      <c r="B26" s="586"/>
      <c r="C26" s="598"/>
      <c r="D26" s="598"/>
      <c r="E26" s="598"/>
      <c r="F26" s="598"/>
      <c r="G26" s="598"/>
      <c r="H26" s="598"/>
      <c r="I26" s="598"/>
      <c r="J26" s="598"/>
      <c r="K26" s="598"/>
      <c r="L26" s="503"/>
    </row>
    <row r="27" spans="2:15">
      <c r="B27" s="827" t="s">
        <v>1013</v>
      </c>
      <c r="C27" s="586"/>
      <c r="D27" s="599"/>
      <c r="E27" s="600"/>
      <c r="F27" s="586"/>
      <c r="G27" s="586"/>
      <c r="H27" s="586"/>
      <c r="I27" s="586"/>
      <c r="J27" s="586"/>
      <c r="K27" s="586"/>
      <c r="L27" s="586"/>
    </row>
    <row r="28" spans="2:15" s="377" customFormat="1" ht="24" customHeight="1">
      <c r="K28" s="601"/>
    </row>
    <row r="29" spans="2:15">
      <c r="B29" s="586"/>
      <c r="C29" s="586"/>
      <c r="D29" s="586"/>
      <c r="E29" s="602"/>
      <c r="F29" s="586"/>
      <c r="G29" s="586"/>
      <c r="H29" s="586"/>
      <c r="I29" s="586"/>
      <c r="J29" s="586"/>
      <c r="K29" s="586"/>
      <c r="L29" s="602"/>
    </row>
    <row r="30" spans="2:15">
      <c r="B30" s="586"/>
      <c r="C30" s="586"/>
      <c r="D30" s="586"/>
      <c r="E30" s="602"/>
      <c r="F30" s="586"/>
      <c r="G30" s="586"/>
      <c r="H30" s="586"/>
      <c r="I30" s="586"/>
      <c r="J30" s="586"/>
      <c r="K30" s="586"/>
      <c r="L30" s="586"/>
    </row>
    <row r="31" spans="2:15">
      <c r="B31" s="586"/>
      <c r="C31" s="586"/>
      <c r="D31" s="586"/>
      <c r="E31" s="586"/>
      <c r="F31" s="586"/>
      <c r="G31" s="586"/>
      <c r="H31" s="586"/>
      <c r="I31" s="586"/>
      <c r="J31" s="586"/>
      <c r="K31" s="586"/>
      <c r="L31" s="586"/>
    </row>
    <row r="32" spans="2:15">
      <c r="B32" s="586"/>
      <c r="C32" s="586"/>
      <c r="D32" s="586"/>
      <c r="E32" s="586"/>
      <c r="F32" s="586"/>
      <c r="G32" s="586"/>
      <c r="H32" s="586"/>
      <c r="I32" s="586"/>
      <c r="J32" s="586"/>
      <c r="K32" s="586"/>
      <c r="L32" s="586"/>
    </row>
    <row r="33" spans="2:12">
      <c r="B33" s="586"/>
      <c r="C33" s="586"/>
      <c r="D33" s="586"/>
      <c r="E33" s="586"/>
      <c r="F33" s="586"/>
      <c r="G33" s="586"/>
      <c r="H33" s="586"/>
      <c r="I33" s="586"/>
      <c r="J33" s="586"/>
      <c r="K33" s="586"/>
      <c r="L33" s="586"/>
    </row>
    <row r="34" spans="2:12">
      <c r="B34" s="586"/>
      <c r="C34" s="586"/>
      <c r="D34" s="586"/>
      <c r="E34" s="586"/>
      <c r="F34" s="586"/>
      <c r="G34" s="586"/>
      <c r="H34" s="586"/>
      <c r="I34" s="586"/>
      <c r="J34" s="586"/>
      <c r="K34" s="586"/>
      <c r="L34" s="586"/>
    </row>
    <row r="35" spans="2:12" ht="15" customHeight="1">
      <c r="B35" s="1089"/>
      <c r="C35" s="1089"/>
      <c r="D35" s="1089"/>
      <c r="E35" s="1089"/>
      <c r="F35" s="1089"/>
      <c r="G35" s="1089"/>
      <c r="H35" s="1089"/>
      <c r="I35" s="1089"/>
      <c r="J35" s="1089"/>
      <c r="K35" s="1089"/>
      <c r="L35" s="1089"/>
    </row>
    <row r="36" spans="2:12" ht="15" customHeight="1">
      <c r="B36" s="1089"/>
      <c r="C36" s="1089"/>
      <c r="D36" s="1089"/>
      <c r="E36" s="1089"/>
      <c r="F36" s="1089"/>
      <c r="G36" s="1089"/>
      <c r="H36" s="1089"/>
      <c r="I36" s="1089"/>
      <c r="J36" s="1089"/>
      <c r="K36" s="1089"/>
      <c r="L36" s="1089"/>
    </row>
    <row r="37" spans="2:12">
      <c r="B37" s="1089" t="s">
        <v>1138</v>
      </c>
      <c r="C37" s="1089"/>
      <c r="D37" s="1089"/>
      <c r="E37" s="1089"/>
      <c r="F37" s="1089"/>
      <c r="G37" s="1089"/>
      <c r="H37" s="1089"/>
      <c r="I37" s="1089"/>
      <c r="J37" s="1089"/>
      <c r="K37" s="1089"/>
      <c r="L37" s="1089"/>
    </row>
    <row r="38" spans="2:12">
      <c r="B38" s="817"/>
      <c r="C38" s="817"/>
      <c r="D38" s="817"/>
      <c r="E38" s="817"/>
      <c r="F38" s="817"/>
      <c r="G38" s="817" t="s">
        <v>237</v>
      </c>
      <c r="H38" s="817"/>
      <c r="I38" s="817"/>
      <c r="J38" s="817"/>
      <c r="K38" s="817"/>
      <c r="L38" s="817"/>
    </row>
    <row r="39" spans="2:12">
      <c r="B39" s="817"/>
      <c r="C39" s="817"/>
      <c r="D39" s="817"/>
      <c r="E39" s="817"/>
      <c r="F39" s="817"/>
      <c r="G39" s="817" t="s">
        <v>1139</v>
      </c>
      <c r="H39" s="817"/>
      <c r="I39" s="817"/>
      <c r="J39" s="817"/>
      <c r="K39" s="817"/>
      <c r="L39" s="817"/>
    </row>
    <row r="40" spans="2:12">
      <c r="B40" s="586"/>
      <c r="C40" s="586"/>
      <c r="D40" s="586"/>
      <c r="E40" s="586"/>
      <c r="F40" s="586"/>
      <c r="G40" s="586"/>
      <c r="H40" s="586"/>
      <c r="I40" s="586"/>
      <c r="J40" s="586"/>
      <c r="K40" s="586"/>
      <c r="L40" s="586"/>
    </row>
  </sheetData>
  <mergeCells count="19">
    <mergeCell ref="B35:L35"/>
    <mergeCell ref="B36:L36"/>
    <mergeCell ref="B37:L37"/>
    <mergeCell ref="E15:E16"/>
    <mergeCell ref="L13:L14"/>
    <mergeCell ref="B4:K4"/>
    <mergeCell ref="B13:B16"/>
    <mergeCell ref="B9:L9"/>
    <mergeCell ref="B10:L10"/>
    <mergeCell ref="B11:L11"/>
    <mergeCell ref="F15:F16"/>
    <mergeCell ref="G15:G16"/>
    <mergeCell ref="H15:H16"/>
    <mergeCell ref="I15:I16"/>
    <mergeCell ref="C13:E14"/>
    <mergeCell ref="F13:I14"/>
    <mergeCell ref="J13:K14"/>
    <mergeCell ref="J15:J16"/>
    <mergeCell ref="K15:K16"/>
  </mergeCells>
  <pageMargins left="0.7" right="0.7" top="0.75" bottom="0.75" header="0.3" footer="0.3"/>
  <pageSetup paperSize="9" orientation="portrait" verticalDpi="30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92D050"/>
  </sheetPr>
  <dimension ref="B10:V144"/>
  <sheetViews>
    <sheetView topLeftCell="A49" zoomScale="70" zoomScaleNormal="70" workbookViewId="0">
      <selection activeCell="Q24" sqref="Q24"/>
    </sheetView>
  </sheetViews>
  <sheetFormatPr baseColWidth="10" defaultColWidth="11.42578125" defaultRowHeight="15"/>
  <cols>
    <col min="1" max="1" width="1.28515625" style="371" customWidth="1"/>
    <col min="2" max="17" width="11.42578125" style="371"/>
    <col min="18" max="18" width="13.85546875" style="371" customWidth="1"/>
    <col min="19" max="19" width="11.42578125" style="371"/>
    <col min="20" max="20" width="18.140625" style="371" bestFit="1" customWidth="1"/>
    <col min="21" max="21" width="27" style="371" bestFit="1" customWidth="1"/>
    <col min="22" max="16384" width="11.42578125" style="371"/>
  </cols>
  <sheetData>
    <row r="10" spans="2:15">
      <c r="B10" s="603" t="s">
        <v>1322</v>
      </c>
    </row>
    <row r="12" spans="2:15">
      <c r="B12" s="409" t="s">
        <v>933</v>
      </c>
    </row>
    <row r="13" spans="2:15">
      <c r="B13" s="371" t="s">
        <v>1363</v>
      </c>
      <c r="O13" s="397"/>
    </row>
    <row r="15" spans="2:15">
      <c r="B15" s="409" t="s">
        <v>934</v>
      </c>
    </row>
    <row r="16" spans="2:15">
      <c r="B16" s="371" t="s">
        <v>1145</v>
      </c>
    </row>
    <row r="17" spans="2:21">
      <c r="B17" s="371" t="s">
        <v>1295</v>
      </c>
    </row>
    <row r="18" spans="2:21">
      <c r="B18" s="371" t="s">
        <v>1307</v>
      </c>
    </row>
    <row r="19" spans="2:21">
      <c r="B19" s="371" t="s">
        <v>1308</v>
      </c>
    </row>
    <row r="20" spans="2:21">
      <c r="B20" s="371" t="s">
        <v>1299</v>
      </c>
    </row>
    <row r="21" spans="2:21">
      <c r="B21" s="371" t="s">
        <v>1146</v>
      </c>
    </row>
    <row r="22" spans="2:21">
      <c r="B22" s="371" t="s">
        <v>1147</v>
      </c>
    </row>
    <row r="24" spans="2:21">
      <c r="B24" s="409" t="s">
        <v>935</v>
      </c>
      <c r="C24" s="409" t="s">
        <v>936</v>
      </c>
      <c r="D24" s="409"/>
      <c r="E24" s="409"/>
    </row>
    <row r="25" spans="2:21">
      <c r="B25" s="371" t="s">
        <v>1333</v>
      </c>
    </row>
    <row r="26" spans="2:21">
      <c r="B26" s="371" t="s">
        <v>1356</v>
      </c>
    </row>
    <row r="27" spans="2:21">
      <c r="T27" s="991"/>
    </row>
    <row r="28" spans="2:21">
      <c r="B28" s="409" t="s">
        <v>958</v>
      </c>
      <c r="C28" s="409"/>
      <c r="D28" s="409"/>
      <c r="E28" s="409"/>
      <c r="F28" s="409"/>
      <c r="G28" s="409"/>
      <c r="T28" s="991"/>
      <c r="U28" s="990"/>
    </row>
    <row r="29" spans="2:21">
      <c r="B29" s="409" t="s">
        <v>937</v>
      </c>
      <c r="C29" s="409" t="s">
        <v>938</v>
      </c>
      <c r="D29" s="409"/>
      <c r="E29" s="409"/>
      <c r="F29" s="409"/>
      <c r="G29" s="409"/>
      <c r="U29" s="991"/>
    </row>
    <row r="31" spans="2:21">
      <c r="B31" s="371" t="s">
        <v>1222</v>
      </c>
    </row>
    <row r="32" spans="2:21">
      <c r="B32" s="371" t="s">
        <v>959</v>
      </c>
    </row>
    <row r="33" spans="2:18">
      <c r="B33" s="371" t="s">
        <v>1323</v>
      </c>
    </row>
    <row r="35" spans="2:18">
      <c r="B35" s="409" t="s">
        <v>939</v>
      </c>
      <c r="C35" s="409" t="s">
        <v>940</v>
      </c>
      <c r="D35" s="409"/>
    </row>
    <row r="36" spans="2:18">
      <c r="B36" s="368" t="s">
        <v>953</v>
      </c>
    </row>
    <row r="37" spans="2:18">
      <c r="B37" s="371" t="s">
        <v>954</v>
      </c>
    </row>
    <row r="38" spans="2:18">
      <c r="B38" s="371" t="s">
        <v>955</v>
      </c>
    </row>
    <row r="40" spans="2:18">
      <c r="B40" s="604" t="s">
        <v>956</v>
      </c>
      <c r="C40" s="409" t="s">
        <v>957</v>
      </c>
      <c r="D40" s="409"/>
    </row>
    <row r="41" spans="2:18">
      <c r="B41" s="371" t="s">
        <v>941</v>
      </c>
    </row>
    <row r="43" spans="2:18">
      <c r="B43" s="604" t="s">
        <v>942</v>
      </c>
      <c r="C43" s="409" t="s">
        <v>943</v>
      </c>
      <c r="D43" s="409"/>
    </row>
    <row r="44" spans="2:18">
      <c r="B44" s="1088" t="s">
        <v>1051</v>
      </c>
      <c r="C44" s="1088"/>
      <c r="D44" s="1088"/>
      <c r="E44" s="1088"/>
      <c r="F44" s="1088"/>
      <c r="G44" s="1088"/>
      <c r="H44" s="1088"/>
      <c r="I44" s="1088"/>
      <c r="J44" s="1088"/>
      <c r="K44" s="1088"/>
      <c r="L44" s="1088"/>
      <c r="M44" s="1088"/>
      <c r="N44" s="1088"/>
      <c r="O44" s="1088"/>
      <c r="P44" s="1088"/>
      <c r="Q44" s="1088"/>
      <c r="R44" s="1088"/>
    </row>
    <row r="45" spans="2:18" ht="29.25" customHeight="1">
      <c r="B45" s="1137" t="s">
        <v>1052</v>
      </c>
      <c r="C45" s="1088"/>
      <c r="D45" s="1088"/>
      <c r="E45" s="1088"/>
      <c r="F45" s="1088"/>
      <c r="G45" s="1088"/>
      <c r="H45" s="1088"/>
      <c r="I45" s="1088"/>
      <c r="J45" s="1088"/>
      <c r="K45" s="1088"/>
      <c r="L45" s="1088"/>
      <c r="M45" s="1088"/>
      <c r="N45" s="1088"/>
      <c r="O45" s="1088"/>
      <c r="P45" s="1088"/>
      <c r="Q45" s="1088"/>
      <c r="R45" s="1088"/>
    </row>
    <row r="46" spans="2:18" ht="18.75" customHeight="1">
      <c r="B46" s="1138" t="s">
        <v>1054</v>
      </c>
      <c r="C46" s="1138"/>
      <c r="D46" s="1138"/>
      <c r="E46" s="1138"/>
      <c r="F46" s="1138"/>
      <c r="G46" s="1138"/>
      <c r="H46" s="1138"/>
      <c r="I46" s="1138"/>
      <c r="J46" s="1138"/>
      <c r="K46" s="1138"/>
      <c r="L46" s="1138"/>
      <c r="M46" s="1138"/>
      <c r="N46" s="1138"/>
      <c r="O46" s="1138"/>
      <c r="P46" s="1138"/>
      <c r="Q46" s="1138"/>
      <c r="R46" s="1138"/>
    </row>
    <row r="47" spans="2:18">
      <c r="B47" s="371" t="s">
        <v>1053</v>
      </c>
    </row>
    <row r="49" spans="2:22">
      <c r="B49" s="604" t="s">
        <v>944</v>
      </c>
      <c r="C49" s="409" t="s">
        <v>1300</v>
      </c>
    </row>
    <row r="50" spans="2:22">
      <c r="B50" s="371" t="s">
        <v>1301</v>
      </c>
    </row>
    <row r="52" spans="2:22">
      <c r="B52" s="604" t="s">
        <v>947</v>
      </c>
      <c r="C52" s="409" t="s">
        <v>945</v>
      </c>
      <c r="D52" s="409"/>
    </row>
    <row r="53" spans="2:22">
      <c r="B53" s="371" t="s">
        <v>946</v>
      </c>
    </row>
    <row r="55" spans="2:22">
      <c r="B55" s="409" t="s">
        <v>947</v>
      </c>
      <c r="C55" s="409" t="s">
        <v>948</v>
      </c>
      <c r="D55" s="409"/>
    </row>
    <row r="56" spans="2:22">
      <c r="B56" s="371" t="s">
        <v>949</v>
      </c>
    </row>
    <row r="58" spans="2:22">
      <c r="B58" s="409" t="s">
        <v>950</v>
      </c>
      <c r="C58" s="409" t="s">
        <v>951</v>
      </c>
      <c r="D58" s="409"/>
    </row>
    <row r="59" spans="2:22">
      <c r="B59" s="371" t="s">
        <v>952</v>
      </c>
    </row>
    <row r="62" spans="2:22">
      <c r="B62" s="604"/>
      <c r="K62" s="812" t="s">
        <v>1138</v>
      </c>
      <c r="L62" s="818"/>
    </row>
    <row r="63" spans="2:22">
      <c r="K63" s="817" t="s">
        <v>237</v>
      </c>
      <c r="L63" s="817"/>
      <c r="M63" s="817"/>
      <c r="N63" s="817"/>
      <c r="O63" s="817"/>
      <c r="P63" s="817"/>
      <c r="Q63" s="817"/>
      <c r="R63" s="817"/>
      <c r="S63" s="817"/>
      <c r="T63" s="817"/>
      <c r="U63" s="817"/>
      <c r="V63" s="817"/>
    </row>
    <row r="64" spans="2:22">
      <c r="K64" s="817" t="s">
        <v>1139</v>
      </c>
      <c r="L64" s="817"/>
      <c r="M64" s="817"/>
      <c r="Q64" s="817"/>
      <c r="R64" s="817"/>
      <c r="S64" s="817"/>
      <c r="T64" s="817"/>
      <c r="U64" s="817"/>
      <c r="V64" s="817"/>
    </row>
    <row r="65" spans="2:11">
      <c r="B65" s="409"/>
      <c r="K65" s="816"/>
    </row>
    <row r="142" spans="2:13">
      <c r="B142" s="395"/>
      <c r="C142" s="395"/>
      <c r="D142" s="395"/>
      <c r="E142" s="395"/>
      <c r="F142" s="395"/>
      <c r="G142" s="395"/>
      <c r="H142" s="395"/>
      <c r="I142" s="395"/>
      <c r="J142" s="395"/>
      <c r="K142" s="395"/>
      <c r="L142" s="395"/>
      <c r="M142" s="395"/>
    </row>
    <row r="143" spans="2:13">
      <c r="B143" s="395"/>
      <c r="C143" s="395"/>
      <c r="D143" s="395"/>
      <c r="E143" s="395"/>
      <c r="F143" s="395"/>
      <c r="G143" s="395"/>
      <c r="H143" s="395"/>
      <c r="I143" s="395"/>
      <c r="J143" s="395"/>
      <c r="K143" s="395"/>
      <c r="L143" s="395"/>
      <c r="M143" s="395"/>
    </row>
    <row r="144" spans="2:13">
      <c r="B144" s="395"/>
      <c r="C144" s="395"/>
      <c r="D144" s="395"/>
      <c r="E144" s="395"/>
      <c r="F144" s="395"/>
      <c r="G144" s="395"/>
      <c r="H144" s="395"/>
      <c r="I144" s="395"/>
      <c r="J144" s="395"/>
      <c r="K144" s="395"/>
      <c r="L144" s="395"/>
      <c r="M144" s="395"/>
    </row>
  </sheetData>
  <mergeCells count="3">
    <mergeCell ref="B44:R44"/>
    <mergeCell ref="B45:R45"/>
    <mergeCell ref="B46:R46"/>
  </mergeCells>
  <pageMargins left="0.7" right="0.7" top="0.75" bottom="0.75" header="0.3" footer="0.3"/>
  <pageSetup paperSize="9"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92D050"/>
  </sheetPr>
  <dimension ref="B8:L30"/>
  <sheetViews>
    <sheetView zoomScaleNormal="100" workbookViewId="0">
      <selection activeCell="B12" sqref="B12:E12"/>
    </sheetView>
  </sheetViews>
  <sheetFormatPr baseColWidth="10" defaultColWidth="11.42578125" defaultRowHeight="15"/>
  <cols>
    <col min="1" max="1" width="11.42578125" style="371"/>
    <col min="2" max="2" width="27" style="371" bestFit="1" customWidth="1"/>
    <col min="3" max="3" width="19.42578125" style="371" customWidth="1"/>
    <col min="4" max="4" width="21.85546875" style="371" customWidth="1"/>
    <col min="5" max="5" width="21.28515625" style="371" customWidth="1"/>
    <col min="6" max="16384" width="11.42578125" style="371"/>
  </cols>
  <sheetData>
    <row r="8" spans="2:12">
      <c r="B8" s="603" t="s">
        <v>904</v>
      </c>
    </row>
    <row r="9" spans="2:12">
      <c r="B9" s="438"/>
    </row>
    <row r="10" spans="2:12">
      <c r="B10" s="605" t="s">
        <v>1100</v>
      </c>
    </row>
    <row r="12" spans="2:12" ht="69" customHeight="1">
      <c r="B12" s="1139" t="s">
        <v>1324</v>
      </c>
      <c r="C12" s="1139"/>
      <c r="D12" s="1139"/>
      <c r="E12" s="1139"/>
    </row>
    <row r="13" spans="2:12" ht="45.75" customHeight="1">
      <c r="B13" s="1139" t="s">
        <v>1325</v>
      </c>
      <c r="C13" s="1139"/>
      <c r="D13" s="1139"/>
      <c r="E13" s="1139"/>
    </row>
    <row r="15" spans="2:12" ht="15.75" thickBot="1">
      <c r="C15" s="840">
        <v>45382</v>
      </c>
      <c r="D15" s="597">
        <v>45016</v>
      </c>
      <c r="E15" s="840">
        <v>45291</v>
      </c>
    </row>
    <row r="16" spans="2:12" ht="15.75" thickBot="1">
      <c r="B16" s="606"/>
      <c r="C16" s="607" t="s">
        <v>1122</v>
      </c>
      <c r="D16" s="607" t="s">
        <v>1123</v>
      </c>
      <c r="E16" s="607" t="s">
        <v>921</v>
      </c>
      <c r="F16" s="586"/>
      <c r="G16" s="586"/>
      <c r="H16" s="586"/>
      <c r="I16" s="586"/>
      <c r="J16" s="586"/>
      <c r="K16" s="586"/>
      <c r="L16" s="586"/>
    </row>
    <row r="17" spans="2:12" ht="15.75" thickBot="1">
      <c r="B17" s="374" t="s">
        <v>849</v>
      </c>
      <c r="C17" s="608">
        <v>7377.82</v>
      </c>
      <c r="D17" s="608">
        <v>7166.48</v>
      </c>
      <c r="E17" s="608">
        <v>7263.59</v>
      </c>
      <c r="F17" s="586"/>
      <c r="G17" s="586"/>
      <c r="H17" s="586"/>
      <c r="I17" s="586"/>
      <c r="J17" s="586"/>
      <c r="K17" s="586"/>
      <c r="L17" s="586"/>
    </row>
    <row r="18" spans="2:12" ht="15.75" thickBot="1">
      <c r="B18" s="374" t="s">
        <v>850</v>
      </c>
      <c r="C18" s="608">
        <v>7411.91</v>
      </c>
      <c r="D18" s="608">
        <v>7169.7</v>
      </c>
      <c r="E18" s="608">
        <v>7283.62</v>
      </c>
      <c r="F18" s="586"/>
      <c r="G18" s="586"/>
      <c r="H18" s="586"/>
      <c r="I18" s="586"/>
      <c r="J18" s="586"/>
      <c r="K18" s="586"/>
      <c r="L18" s="586"/>
    </row>
    <row r="24" spans="2:12">
      <c r="C24" s="812" t="s">
        <v>1138</v>
      </c>
    </row>
    <row r="25" spans="2:12">
      <c r="C25" s="817" t="s">
        <v>237</v>
      </c>
      <c r="E25" s="440"/>
    </row>
    <row r="26" spans="2:12">
      <c r="C26" s="817" t="s">
        <v>1139</v>
      </c>
      <c r="E26" s="440"/>
    </row>
    <row r="27" spans="2:12">
      <c r="E27" s="440"/>
    </row>
    <row r="28" spans="2:12">
      <c r="C28" s="440"/>
      <c r="D28" s="440"/>
      <c r="F28" s="395"/>
      <c r="G28" s="395"/>
      <c r="H28" s="395"/>
      <c r="I28" s="395"/>
      <c r="J28" s="395"/>
    </row>
    <row r="29" spans="2:12">
      <c r="C29" s="440"/>
      <c r="D29" s="440"/>
      <c r="F29" s="395"/>
      <c r="G29" s="395"/>
      <c r="H29" s="395"/>
      <c r="I29" s="395"/>
      <c r="J29" s="395"/>
    </row>
    <row r="30" spans="2:12">
      <c r="C30" s="440"/>
      <c r="D30" s="440"/>
      <c r="F30" s="395"/>
      <c r="G30" s="395"/>
      <c r="H30" s="395"/>
      <c r="I30" s="395"/>
      <c r="J30" s="395"/>
    </row>
  </sheetData>
  <mergeCells count="2">
    <mergeCell ref="B12:E12"/>
    <mergeCell ref="B13:E13"/>
  </mergeCells>
  <pageMargins left="0.7" right="0.7" top="0.75" bottom="0.75" header="0.3" footer="0.3"/>
  <pageSetup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2"/>
  <dimension ref="A1:F55"/>
  <sheetViews>
    <sheetView zoomScale="75" zoomScaleNormal="75" workbookViewId="0">
      <selection activeCell="A20" sqref="A20"/>
    </sheetView>
  </sheetViews>
  <sheetFormatPr baseColWidth="10" defaultColWidth="11.42578125" defaultRowHeight="12.75"/>
  <cols>
    <col min="1" max="1" width="8" style="18" customWidth="1"/>
    <col min="2" max="2" width="37.28515625" style="18" customWidth="1"/>
    <col min="3" max="3" width="23.5703125" style="18" customWidth="1"/>
    <col min="4" max="4" width="23.85546875" style="18" customWidth="1"/>
    <col min="5" max="5" width="22" style="18" customWidth="1"/>
    <col min="6" max="6" width="19.85546875" style="18" customWidth="1"/>
    <col min="7" max="7" width="20.85546875" style="18" customWidth="1"/>
    <col min="8" max="8" width="21.28515625" style="18" customWidth="1"/>
    <col min="9" max="16384" width="11.42578125" style="18"/>
  </cols>
  <sheetData>
    <row r="1" spans="1:6" ht="18.75" customHeight="1">
      <c r="A1" s="1143" t="s">
        <v>239</v>
      </c>
      <c r="B1" s="1143"/>
      <c r="C1" s="1143"/>
      <c r="D1" s="1143"/>
      <c r="E1" s="1143"/>
      <c r="F1" s="19"/>
    </row>
    <row r="2" spans="1:6" ht="18.75" customHeight="1">
      <c r="A2" s="1143" t="s">
        <v>240</v>
      </c>
      <c r="B2" s="1143"/>
      <c r="C2" s="1143"/>
      <c r="D2" s="1143"/>
      <c r="E2" s="1143"/>
      <c r="F2" s="19"/>
    </row>
    <row r="3" spans="1:6" ht="18.75" customHeight="1">
      <c r="A3" s="1144" t="s">
        <v>250</v>
      </c>
      <c r="B3" s="1144"/>
      <c r="C3" s="1144"/>
      <c r="D3" s="1144"/>
      <c r="E3" s="1144"/>
      <c r="F3" s="19"/>
    </row>
    <row r="4" spans="1:6" ht="18.75" customHeight="1">
      <c r="B4" s="20"/>
      <c r="C4" s="21"/>
      <c r="D4" s="21"/>
    </row>
    <row r="5" spans="1:6" ht="18.75" customHeight="1">
      <c r="A5" s="1141" t="s">
        <v>242</v>
      </c>
      <c r="B5" s="1141"/>
      <c r="C5" s="1141"/>
      <c r="D5" s="1141"/>
      <c r="E5" s="1141"/>
    </row>
    <row r="6" spans="1:6" ht="18.75" customHeight="1">
      <c r="A6" s="1141" t="s">
        <v>243</v>
      </c>
      <c r="B6" s="1141"/>
      <c r="C6" s="1141"/>
      <c r="D6" s="1141"/>
      <c r="E6" s="1141"/>
    </row>
    <row r="7" spans="1:6" ht="18.75" customHeight="1">
      <c r="B7" s="1141" t="s">
        <v>245</v>
      </c>
      <c r="C7" s="1141"/>
      <c r="D7" s="1141"/>
      <c r="E7" s="1141"/>
    </row>
    <row r="8" spans="1:6">
      <c r="A8" s="22"/>
      <c r="B8" s="23"/>
      <c r="C8" s="24"/>
      <c r="D8" s="24"/>
      <c r="E8" s="25"/>
    </row>
    <row r="9" spans="1:6" ht="15.95" customHeight="1">
      <c r="A9" s="26" t="s">
        <v>251</v>
      </c>
      <c r="C9" s="27"/>
      <c r="D9" s="27"/>
      <c r="E9" s="28"/>
    </row>
    <row r="10" spans="1:6" ht="15.95" customHeight="1">
      <c r="A10" s="26" t="s">
        <v>252</v>
      </c>
      <c r="C10" s="27"/>
      <c r="D10" s="29">
        <v>39447</v>
      </c>
      <c r="E10" s="30">
        <v>39082</v>
      </c>
    </row>
    <row r="11" spans="1:6" ht="15.95" customHeight="1">
      <c r="A11" s="26"/>
      <c r="C11" s="27"/>
      <c r="D11" s="31"/>
      <c r="E11" s="25"/>
    </row>
    <row r="12" spans="1:6" ht="15.95" customHeight="1">
      <c r="A12" s="26"/>
      <c r="B12" s="32" t="s">
        <v>253</v>
      </c>
      <c r="C12" s="27"/>
      <c r="D12" s="33">
        <v>-398943038</v>
      </c>
      <c r="E12" s="33">
        <v>-95196156</v>
      </c>
    </row>
    <row r="13" spans="1:6" ht="15.95" customHeight="1">
      <c r="A13" s="34" t="s">
        <v>254</v>
      </c>
      <c r="B13" s="32" t="s">
        <v>255</v>
      </c>
      <c r="C13" s="27"/>
      <c r="D13" s="35"/>
      <c r="E13" s="35"/>
    </row>
    <row r="14" spans="1:6" ht="15.95" customHeight="1">
      <c r="A14" s="26"/>
      <c r="B14" s="18" t="s">
        <v>256</v>
      </c>
      <c r="C14" s="27"/>
      <c r="D14" s="35">
        <f>EGRESOS!$E$45</f>
        <v>0</v>
      </c>
      <c r="E14" s="35">
        <v>962742793</v>
      </c>
    </row>
    <row r="15" spans="1:6" ht="15.95" customHeight="1">
      <c r="A15" s="26"/>
      <c r="B15" s="18" t="s">
        <v>257</v>
      </c>
      <c r="C15" s="27"/>
      <c r="D15" s="35">
        <f>389493090+963890673+317766952</f>
        <v>1671150715</v>
      </c>
      <c r="E15" s="35">
        <v>963893483</v>
      </c>
    </row>
    <row r="16" spans="1:6" ht="15.95" customHeight="1">
      <c r="A16" s="34" t="s">
        <v>258</v>
      </c>
      <c r="B16" s="18" t="s">
        <v>259</v>
      </c>
      <c r="C16" s="27"/>
      <c r="D16" s="36">
        <f>-1719596950+3163718206-D15-D14</f>
        <v>-227029459</v>
      </c>
      <c r="E16" s="36">
        <v>-1214878757</v>
      </c>
    </row>
    <row r="17" spans="1:5" ht="15.95" customHeight="1">
      <c r="A17" s="34" t="s">
        <v>260</v>
      </c>
      <c r="C17" s="27"/>
      <c r="D17" s="37">
        <f>SUM(D12:D16)</f>
        <v>1045178218</v>
      </c>
      <c r="E17" s="37">
        <f>SUM(E12:E16)</f>
        <v>616561363</v>
      </c>
    </row>
    <row r="18" spans="1:5" ht="15.95" customHeight="1">
      <c r="A18" s="26"/>
      <c r="C18" s="27"/>
      <c r="D18" s="35"/>
      <c r="E18" s="35"/>
    </row>
    <row r="19" spans="1:5" ht="15.95" customHeight="1">
      <c r="A19" s="34" t="s">
        <v>261</v>
      </c>
      <c r="C19" s="27"/>
      <c r="D19" s="35"/>
      <c r="E19" s="35"/>
    </row>
    <row r="20" spans="1:5" ht="15.95" customHeight="1">
      <c r="A20" s="26"/>
      <c r="B20" s="18" t="s">
        <v>262</v>
      </c>
      <c r="C20" s="27"/>
      <c r="D20" s="38">
        <v>1551176615</v>
      </c>
      <c r="E20" s="38">
        <v>-255213742</v>
      </c>
    </row>
    <row r="21" spans="1:5" ht="15.95" customHeight="1">
      <c r="A21" s="26"/>
      <c r="B21" s="18" t="s">
        <v>263</v>
      </c>
      <c r="C21" s="27"/>
      <c r="D21" s="38">
        <f>499446968+642008455+20253784-67632736-32560026</f>
        <v>1061516445</v>
      </c>
      <c r="E21" s="38">
        <f>487201438-786250327+251636227+399323937</f>
        <v>351911275</v>
      </c>
    </row>
    <row r="22" spans="1:5" ht="15.95" customHeight="1">
      <c r="A22" s="26"/>
      <c r="B22" s="18" t="s">
        <v>264</v>
      </c>
      <c r="C22" s="27"/>
      <c r="D22" s="38">
        <v>-362027853</v>
      </c>
      <c r="E22" s="38">
        <v>762371871</v>
      </c>
    </row>
    <row r="23" spans="1:5" ht="15.95" customHeight="1">
      <c r="A23" s="26"/>
      <c r="B23" s="18" t="s">
        <v>265</v>
      </c>
      <c r="C23" s="27"/>
      <c r="D23" s="39">
        <v>0</v>
      </c>
      <c r="E23" s="39">
        <v>0</v>
      </c>
    </row>
    <row r="24" spans="1:5" ht="15.95" customHeight="1">
      <c r="A24" s="26"/>
      <c r="B24" s="18" t="s">
        <v>266</v>
      </c>
      <c r="C24" s="27"/>
      <c r="D24" s="40">
        <v>-882732802</v>
      </c>
      <c r="E24" s="40">
        <f>-6391778+830325621+16831811</f>
        <v>840765654</v>
      </c>
    </row>
    <row r="25" spans="1:5" ht="15.95" customHeight="1">
      <c r="A25" s="26"/>
      <c r="B25" s="18" t="s">
        <v>267</v>
      </c>
      <c r="C25" s="27"/>
      <c r="D25" s="41">
        <v>0</v>
      </c>
      <c r="E25" s="41">
        <v>0</v>
      </c>
    </row>
    <row r="26" spans="1:5" ht="15.95" customHeight="1">
      <c r="A26" s="34" t="s">
        <v>268</v>
      </c>
      <c r="C26" s="27"/>
      <c r="D26" s="38"/>
      <c r="E26" s="38"/>
    </row>
    <row r="27" spans="1:5" ht="15.95" customHeight="1">
      <c r="A27" s="34" t="s">
        <v>269</v>
      </c>
      <c r="C27" s="27"/>
      <c r="D27" s="42">
        <f>SUM(D20:D25)</f>
        <v>1367932405</v>
      </c>
      <c r="E27" s="42">
        <f>SUM(E20:E25)</f>
        <v>1699835058</v>
      </c>
    </row>
    <row r="28" spans="1:5" ht="15.95" customHeight="1">
      <c r="A28" s="26"/>
      <c r="C28" s="27"/>
      <c r="D28" s="35"/>
      <c r="E28" s="35"/>
    </row>
    <row r="29" spans="1:5" ht="15.95" customHeight="1">
      <c r="A29" s="34" t="s">
        <v>270</v>
      </c>
      <c r="C29" s="27"/>
      <c r="D29" s="38"/>
      <c r="E29" s="38"/>
    </row>
    <row r="30" spans="1:5" ht="15.95" customHeight="1">
      <c r="A30" s="26"/>
      <c r="B30" s="18" t="s">
        <v>271</v>
      </c>
      <c r="C30" s="27"/>
      <c r="D30" s="38">
        <f>-515967018-215817121-2089668-39865751</f>
        <v>-773739558</v>
      </c>
      <c r="E30" s="38">
        <f>-1217067691-209710028-8109024-123152008-14341871+86275037</f>
        <v>-1486105585</v>
      </c>
    </row>
    <row r="31" spans="1:5" ht="15.95" customHeight="1">
      <c r="A31" s="26"/>
      <c r="B31" s="18" t="s">
        <v>272</v>
      </c>
      <c r="C31" s="27"/>
      <c r="D31" s="38">
        <v>3008412</v>
      </c>
      <c r="E31" s="38">
        <v>7546083</v>
      </c>
    </row>
    <row r="32" spans="1:5" ht="15.95" customHeight="1">
      <c r="A32" s="26"/>
      <c r="B32" s="18" t="s">
        <v>273</v>
      </c>
      <c r="C32" s="27"/>
      <c r="D32" s="43">
        <v>0</v>
      </c>
      <c r="E32" s="43">
        <v>0</v>
      </c>
    </row>
    <row r="33" spans="1:5" ht="15.95" customHeight="1">
      <c r="A33" s="34" t="s">
        <v>268</v>
      </c>
      <c r="C33" s="27"/>
      <c r="D33" s="38"/>
      <c r="E33" s="38"/>
    </row>
    <row r="34" spans="1:5" ht="15.95" customHeight="1">
      <c r="A34" s="34" t="s">
        <v>274</v>
      </c>
      <c r="C34" s="27"/>
      <c r="D34" s="42">
        <f>SUM(D30:D32)</f>
        <v>-770731146</v>
      </c>
      <c r="E34" s="42">
        <f>SUM(E30:E32)</f>
        <v>-1478559502</v>
      </c>
    </row>
    <row r="35" spans="1:5" ht="15.95" customHeight="1">
      <c r="A35" s="26"/>
      <c r="C35" s="27"/>
      <c r="D35" s="38"/>
      <c r="E35" s="38"/>
    </row>
    <row r="36" spans="1:5" ht="15.95" customHeight="1">
      <c r="A36" s="34" t="s">
        <v>275</v>
      </c>
      <c r="C36" s="27"/>
      <c r="D36" s="38"/>
      <c r="E36" s="38"/>
    </row>
    <row r="37" spans="1:5" ht="15.95" customHeight="1">
      <c r="A37" s="34"/>
      <c r="B37" s="18" t="s">
        <v>276</v>
      </c>
      <c r="C37" s="27"/>
      <c r="D37" s="44">
        <v>231066315</v>
      </c>
      <c r="E37" s="56">
        <v>220000000</v>
      </c>
    </row>
    <row r="38" spans="1:5" ht="15.95" customHeight="1">
      <c r="A38" s="26"/>
      <c r="B38" s="18" t="s">
        <v>277</v>
      </c>
      <c r="C38" s="27"/>
      <c r="D38" s="45">
        <v>-7671567</v>
      </c>
      <c r="E38" s="45">
        <v>-28964137</v>
      </c>
    </row>
    <row r="39" spans="1:5" ht="15.95" customHeight="1">
      <c r="A39" s="34" t="s">
        <v>268</v>
      </c>
      <c r="C39" s="27"/>
      <c r="D39" s="38"/>
      <c r="E39" s="38"/>
    </row>
    <row r="40" spans="1:5" ht="15.95" customHeight="1">
      <c r="A40" s="34" t="s">
        <v>278</v>
      </c>
      <c r="C40" s="27"/>
      <c r="D40" s="42">
        <f>SUM(D37:D38)</f>
        <v>223394748</v>
      </c>
      <c r="E40" s="42">
        <f>SUM(E37:E38)</f>
        <v>191035863</v>
      </c>
    </row>
    <row r="41" spans="1:5" ht="15.95" customHeight="1">
      <c r="A41" s="34"/>
      <c r="C41" s="27"/>
      <c r="D41" s="38"/>
      <c r="E41" s="46"/>
    </row>
    <row r="42" spans="1:5" ht="15.95" customHeight="1">
      <c r="A42" s="34"/>
      <c r="C42" s="27"/>
      <c r="D42" s="38"/>
      <c r="E42" s="46"/>
    </row>
    <row r="43" spans="1:5" ht="15.95" customHeight="1">
      <c r="A43" s="34" t="s">
        <v>279</v>
      </c>
      <c r="C43" s="27"/>
      <c r="D43" s="47">
        <f>D17+D27+D34+D40</f>
        <v>1865774225</v>
      </c>
      <c r="E43" s="48">
        <f>E17+E27+E34+E40</f>
        <v>1028872782</v>
      </c>
    </row>
    <row r="44" spans="1:5" ht="15.95" customHeight="1">
      <c r="A44" s="34" t="s">
        <v>280</v>
      </c>
      <c r="C44" s="27"/>
      <c r="D44" s="42">
        <v>1188149970</v>
      </c>
      <c r="E44" s="42">
        <v>159277188</v>
      </c>
    </row>
    <row r="45" spans="1:5" ht="15.95" customHeight="1">
      <c r="A45" s="34"/>
      <c r="C45" s="27"/>
      <c r="D45" s="38"/>
      <c r="E45" s="46"/>
    </row>
    <row r="46" spans="1:5" ht="15.95" customHeight="1">
      <c r="A46" s="34" t="s">
        <v>281</v>
      </c>
      <c r="C46" s="27"/>
      <c r="D46" s="49">
        <f>SUM(D43:D44)</f>
        <v>3053924195</v>
      </c>
      <c r="E46" s="50">
        <f>SUM(E43:E44)</f>
        <v>1188149970</v>
      </c>
    </row>
    <row r="47" spans="1:5">
      <c r="A47" s="51"/>
      <c r="B47" s="52"/>
      <c r="C47" s="53"/>
      <c r="D47" s="53"/>
      <c r="E47" s="54"/>
    </row>
    <row r="48" spans="1:5">
      <c r="A48" s="32"/>
      <c r="C48" s="27"/>
      <c r="D48" s="27"/>
    </row>
    <row r="49" spans="1:5">
      <c r="A49" s="32"/>
      <c r="C49" s="27"/>
      <c r="D49" s="27"/>
    </row>
    <row r="50" spans="1:5">
      <c r="C50" s="27"/>
      <c r="D50" s="27"/>
    </row>
    <row r="51" spans="1:5">
      <c r="C51" s="27"/>
      <c r="D51" s="27"/>
    </row>
    <row r="52" spans="1:5">
      <c r="A52" s="1140" t="s">
        <v>282</v>
      </c>
      <c r="B52" s="1140"/>
      <c r="C52" s="1142" t="s">
        <v>233</v>
      </c>
      <c r="D52" s="1142"/>
      <c r="E52" s="21" t="s">
        <v>234</v>
      </c>
    </row>
    <row r="53" spans="1:5">
      <c r="A53" s="1140" t="s">
        <v>235</v>
      </c>
      <c r="B53" s="1140"/>
      <c r="C53" s="1142" t="s">
        <v>236</v>
      </c>
      <c r="D53" s="1142"/>
      <c r="E53" s="21" t="s">
        <v>237</v>
      </c>
    </row>
    <row r="54" spans="1:5">
      <c r="A54" s="1140" t="s">
        <v>238</v>
      </c>
      <c r="B54" s="1140"/>
      <c r="C54" s="1140"/>
      <c r="D54" s="1140"/>
    </row>
    <row r="55" spans="1:5">
      <c r="B55" s="55"/>
      <c r="C55" s="19"/>
      <c r="D55" s="19"/>
    </row>
  </sheetData>
  <mergeCells count="12">
    <mergeCell ref="A1:E1"/>
    <mergeCell ref="A2:E2"/>
    <mergeCell ref="A3:E3"/>
    <mergeCell ref="A5:E5"/>
    <mergeCell ref="A6:E6"/>
    <mergeCell ref="A54:B54"/>
    <mergeCell ref="C54:D54"/>
    <mergeCell ref="B7:E7"/>
    <mergeCell ref="A52:B52"/>
    <mergeCell ref="C52:D52"/>
    <mergeCell ref="A53:B53"/>
    <mergeCell ref="C53:D53"/>
  </mergeCells>
  <phoneticPr fontId="25" type="noConversion"/>
  <printOptions horizontalCentered="1"/>
  <pageMargins left="0.25972222222222224" right="0.19652777777777777" top="0.8" bottom="0.77986111111111112" header="0.51180555555555562" footer="0.51180555555555562"/>
  <pageSetup paperSize="9" scale="80" firstPageNumber="0" orientation="portrait" horizontalDpi="300" verticalDpi="300"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2D050"/>
  </sheetPr>
  <dimension ref="B9:N62"/>
  <sheetViews>
    <sheetView showGridLines="0" topLeftCell="A13" zoomScale="85" zoomScaleNormal="85" workbookViewId="0">
      <selection activeCell="B10" sqref="B10:I10"/>
    </sheetView>
  </sheetViews>
  <sheetFormatPr baseColWidth="10" defaultColWidth="11.42578125" defaultRowHeight="15"/>
  <cols>
    <col min="1" max="1" width="4.140625" style="609" customWidth="1"/>
    <col min="2" max="2" width="61.7109375" style="609" bestFit="1" customWidth="1"/>
    <col min="3" max="3" width="16" style="609" customWidth="1"/>
    <col min="4" max="4" width="23.85546875" style="643" bestFit="1" customWidth="1"/>
    <col min="5" max="5" width="21.140625" style="644" bestFit="1" customWidth="1"/>
    <col min="6" max="6" width="24.42578125" style="643" bestFit="1" customWidth="1"/>
    <col min="7" max="7" width="22" style="643" bestFit="1" customWidth="1"/>
    <col min="8" max="8" width="21.28515625" style="643" bestFit="1" customWidth="1"/>
    <col min="9" max="9" width="20.5703125" style="609" customWidth="1"/>
    <col min="10" max="10" width="4.140625" style="609" customWidth="1"/>
    <col min="11" max="11" width="22.28515625" style="609" bestFit="1" customWidth="1"/>
    <col min="12" max="13" width="17.7109375" style="609" bestFit="1" customWidth="1"/>
    <col min="14" max="14" width="13.85546875" style="609" bestFit="1" customWidth="1"/>
    <col min="15" max="16384" width="11.42578125" style="609"/>
  </cols>
  <sheetData>
    <row r="9" spans="2:9">
      <c r="B9" s="1145" t="s">
        <v>1019</v>
      </c>
      <c r="C9" s="1145"/>
      <c r="D9" s="1145"/>
      <c r="E9" s="1145"/>
      <c r="F9" s="1145"/>
      <c r="G9" s="1145"/>
      <c r="H9" s="1145"/>
      <c r="I9" s="1145"/>
    </row>
    <row r="10" spans="2:9">
      <c r="B10" s="1145"/>
      <c r="C10" s="1145"/>
      <c r="D10" s="1145"/>
      <c r="E10" s="1145"/>
      <c r="F10" s="1145"/>
      <c r="G10" s="1145"/>
      <c r="H10" s="1145"/>
      <c r="I10" s="1145"/>
    </row>
    <row r="11" spans="2:9">
      <c r="B11" s="1145" t="s">
        <v>322</v>
      </c>
      <c r="C11" s="1145"/>
      <c r="D11" s="1145"/>
      <c r="E11" s="1145"/>
      <c r="F11" s="1145"/>
      <c r="G11" s="1145"/>
      <c r="H11" s="1145"/>
      <c r="I11" s="1145"/>
    </row>
    <row r="12" spans="2:9" ht="15.75" thickBot="1">
      <c r="B12" s="610"/>
      <c r="C12" s="1146"/>
      <c r="D12" s="1146"/>
      <c r="E12" s="1146"/>
      <c r="F12" s="1146"/>
      <c r="G12" s="1147"/>
      <c r="H12" s="1147"/>
      <c r="I12" s="1147"/>
    </row>
    <row r="13" spans="2:9" ht="52.5" customHeight="1">
      <c r="B13" s="1150" t="s">
        <v>1116</v>
      </c>
      <c r="C13" s="611" t="s">
        <v>324</v>
      </c>
      <c r="D13" s="611" t="s">
        <v>324</v>
      </c>
      <c r="E13" s="1153" t="s">
        <v>1119</v>
      </c>
      <c r="F13" s="612" t="s">
        <v>1105</v>
      </c>
      <c r="G13" s="613" t="s">
        <v>324</v>
      </c>
      <c r="H13" s="1153" t="s">
        <v>923</v>
      </c>
      <c r="I13" s="614" t="s">
        <v>1059</v>
      </c>
    </row>
    <row r="14" spans="2:9">
      <c r="B14" s="1151"/>
      <c r="C14" s="1156" t="s">
        <v>231</v>
      </c>
      <c r="D14" s="1156" t="s">
        <v>325</v>
      </c>
      <c r="E14" s="1154"/>
      <c r="F14" s="860" t="s">
        <v>922</v>
      </c>
      <c r="G14" s="1148" t="s">
        <v>325</v>
      </c>
      <c r="H14" s="1154"/>
      <c r="I14" s="861" t="s">
        <v>922</v>
      </c>
    </row>
    <row r="15" spans="2:9" ht="15.75" thickBot="1">
      <c r="B15" s="1152"/>
      <c r="C15" s="1157"/>
      <c r="D15" s="1157"/>
      <c r="E15" s="1155"/>
      <c r="F15" s="615">
        <v>45382</v>
      </c>
      <c r="G15" s="1149"/>
      <c r="H15" s="1155"/>
      <c r="I15" s="616">
        <v>45291</v>
      </c>
    </row>
    <row r="16" spans="2:9" ht="24.75" customHeight="1">
      <c r="B16" s="617" t="s">
        <v>326</v>
      </c>
      <c r="C16" s="618"/>
      <c r="D16" s="619"/>
      <c r="E16" s="619"/>
      <c r="F16" s="620"/>
      <c r="G16" s="620"/>
      <c r="H16" s="620"/>
      <c r="I16" s="621"/>
    </row>
    <row r="17" spans="2:9" ht="24.75" customHeight="1">
      <c r="B17" s="622" t="s">
        <v>660</v>
      </c>
      <c r="C17" s="623"/>
      <c r="D17" s="630">
        <f>+D20+D22+D24+D26+D28</f>
        <v>399089.21000000008</v>
      </c>
      <c r="E17" s="624"/>
      <c r="F17" s="631">
        <f>+F20+F22+F24+F26+F28</f>
        <v>2944408355.3221998</v>
      </c>
      <c r="G17" s="630">
        <f>+G20+G22+G24+G26+G28</f>
        <v>405900.33999999997</v>
      </c>
      <c r="H17" s="625"/>
      <c r="I17" s="632">
        <f>+I20+I22+I24+I26+I28</f>
        <v>2948293650.6205997</v>
      </c>
    </row>
    <row r="18" spans="2:9" ht="24.75" hidden="1" customHeight="1">
      <c r="B18" s="622" t="s">
        <v>1078</v>
      </c>
      <c r="C18" s="623"/>
      <c r="D18" s="624"/>
      <c r="E18" s="624"/>
      <c r="F18" s="625"/>
      <c r="G18" s="625"/>
      <c r="H18" s="625"/>
      <c r="I18" s="626"/>
    </row>
    <row r="19" spans="2:9" ht="24.75" hidden="1" customHeight="1">
      <c r="B19" s="627" t="s">
        <v>740</v>
      </c>
      <c r="C19" s="628" t="s">
        <v>851</v>
      </c>
      <c r="D19" s="624">
        <v>0</v>
      </c>
      <c r="E19" s="624"/>
      <c r="F19" s="625">
        <v>0</v>
      </c>
      <c r="G19" s="624">
        <v>0</v>
      </c>
      <c r="H19" s="624">
        <v>7322.9</v>
      </c>
      <c r="I19" s="626">
        <v>0</v>
      </c>
    </row>
    <row r="20" spans="2:9" s="633" customFormat="1" ht="24.75" customHeight="1">
      <c r="B20" s="622" t="s">
        <v>1079</v>
      </c>
      <c r="C20" s="629"/>
      <c r="D20" s="630">
        <f>+D21</f>
        <v>296119.81000000006</v>
      </c>
      <c r="E20" s="781"/>
      <c r="F20" s="631">
        <f>+F21</f>
        <v>2184718656.6142001</v>
      </c>
      <c r="G20" s="630">
        <f>+G21</f>
        <v>353439.42</v>
      </c>
      <c r="H20" s="781"/>
      <c r="I20" s="632">
        <f>+I21</f>
        <v>2567239036.7178001</v>
      </c>
    </row>
    <row r="21" spans="2:9" ht="24.75" customHeight="1">
      <c r="B21" s="813" t="s">
        <v>1080</v>
      </c>
      <c r="C21" s="628" t="s">
        <v>851</v>
      </c>
      <c r="D21" s="624">
        <v>296119.81000000006</v>
      </c>
      <c r="E21" s="814">
        <f>+'VAL. M.E.'!C17</f>
        <v>7377.82</v>
      </c>
      <c r="F21" s="625">
        <f>+D21*E21</f>
        <v>2184718656.6142001</v>
      </c>
      <c r="G21" s="624">
        <v>353439.42</v>
      </c>
      <c r="H21" s="814">
        <v>7263.59</v>
      </c>
      <c r="I21" s="626">
        <f>+G21*H21</f>
        <v>2567239036.7178001</v>
      </c>
    </row>
    <row r="22" spans="2:9" s="633" customFormat="1" ht="24.75" customHeight="1">
      <c r="B22" s="636" t="s">
        <v>1007</v>
      </c>
      <c r="C22" s="637"/>
      <c r="D22" s="630">
        <f>+D23</f>
        <v>0</v>
      </c>
      <c r="E22" s="624"/>
      <c r="F22" s="630">
        <f>+F23</f>
        <v>0</v>
      </c>
      <c r="G22" s="630">
        <f>+G23</f>
        <v>0</v>
      </c>
      <c r="H22" s="624"/>
      <c r="I22" s="863">
        <f>+I23</f>
        <v>0</v>
      </c>
    </row>
    <row r="23" spans="2:9" ht="24.75" customHeight="1">
      <c r="B23" s="634" t="s">
        <v>1149</v>
      </c>
      <c r="C23" s="628" t="s">
        <v>851</v>
      </c>
      <c r="D23" s="624">
        <v>0</v>
      </c>
      <c r="E23" s="814">
        <f>+E21</f>
        <v>7377.82</v>
      </c>
      <c r="F23" s="624">
        <v>0</v>
      </c>
      <c r="G23" s="624">
        <v>0</v>
      </c>
      <c r="H23" s="814">
        <v>7263.59</v>
      </c>
      <c r="I23" s="863">
        <v>0</v>
      </c>
    </row>
    <row r="24" spans="2:9" ht="24.75" customHeight="1">
      <c r="B24" s="636" t="s">
        <v>447</v>
      </c>
      <c r="C24" s="628"/>
      <c r="D24" s="906">
        <f>+D25</f>
        <v>94514.69</v>
      </c>
      <c r="E24" s="624"/>
      <c r="F24" s="907">
        <f>+F25</f>
        <v>697312370.17579997</v>
      </c>
      <c r="G24" s="906">
        <f>+G25</f>
        <v>46971.44</v>
      </c>
      <c r="H24" s="624"/>
      <c r="I24" s="983">
        <f>+I25</f>
        <v>341181281.8696</v>
      </c>
    </row>
    <row r="25" spans="2:9" ht="24.75" customHeight="1">
      <c r="B25" s="634" t="s">
        <v>1291</v>
      </c>
      <c r="C25" s="628" t="s">
        <v>851</v>
      </c>
      <c r="D25" s="635">
        <v>94514.69</v>
      </c>
      <c r="E25" s="814">
        <f>+E21</f>
        <v>7377.82</v>
      </c>
      <c r="F25" s="905">
        <f>+D25*E25</f>
        <v>697312370.17579997</v>
      </c>
      <c r="G25" s="635">
        <v>46971.44</v>
      </c>
      <c r="H25" s="814">
        <v>7263.59</v>
      </c>
      <c r="I25" s="1014">
        <f>+G25*H25</f>
        <v>341181281.8696</v>
      </c>
    </row>
    <row r="26" spans="2:9" ht="24.75" customHeight="1">
      <c r="B26" s="636" t="s">
        <v>1339</v>
      </c>
      <c r="C26" s="628"/>
      <c r="D26" s="906">
        <f>+D27</f>
        <v>1430</v>
      </c>
      <c r="E26" s="624"/>
      <c r="F26" s="907">
        <f>+F27</f>
        <v>10550282.6</v>
      </c>
      <c r="G26" s="906">
        <f>+G27</f>
        <v>0</v>
      </c>
      <c r="H26" s="624"/>
      <c r="I26" s="1018">
        <f>+G26*H26</f>
        <v>0</v>
      </c>
    </row>
    <row r="27" spans="2:9" ht="24.75" customHeight="1">
      <c r="B27" s="634" t="s">
        <v>1340</v>
      </c>
      <c r="C27" s="628" t="s">
        <v>851</v>
      </c>
      <c r="D27" s="635">
        <v>1430</v>
      </c>
      <c r="E27" s="814">
        <f>+E23</f>
        <v>7377.82</v>
      </c>
      <c r="F27" s="905">
        <f>+D27*E27</f>
        <v>10550282.6</v>
      </c>
      <c r="G27" s="635">
        <v>0</v>
      </c>
      <c r="H27" s="814">
        <v>7263.59</v>
      </c>
      <c r="I27" s="1015">
        <f>+G27*H27</f>
        <v>0</v>
      </c>
    </row>
    <row r="28" spans="2:9" ht="24.75" customHeight="1">
      <c r="B28" s="636" t="s">
        <v>1341</v>
      </c>
      <c r="C28" s="628"/>
      <c r="D28" s="906">
        <f>+D29</f>
        <v>7024.71</v>
      </c>
      <c r="E28" s="1011"/>
      <c r="F28" s="1012">
        <f>+F29</f>
        <v>51827045.9322</v>
      </c>
      <c r="G28" s="1019">
        <f>+G29</f>
        <v>5489.48</v>
      </c>
      <c r="H28" s="906">
        <f>+H29</f>
        <v>7263.59</v>
      </c>
      <c r="I28" s="1016">
        <f>+I29</f>
        <v>39873332.033199996</v>
      </c>
    </row>
    <row r="29" spans="2:9" ht="24.75" customHeight="1">
      <c r="B29" s="634" t="s">
        <v>858</v>
      </c>
      <c r="C29" s="628" t="s">
        <v>851</v>
      </c>
      <c r="D29" s="635">
        <v>7024.71</v>
      </c>
      <c r="E29" s="814">
        <f>+E25</f>
        <v>7377.82</v>
      </c>
      <c r="F29" s="905">
        <f>+D29*E29</f>
        <v>51827045.9322</v>
      </c>
      <c r="G29" s="635">
        <v>5489.48</v>
      </c>
      <c r="H29" s="1020">
        <v>7263.59</v>
      </c>
      <c r="I29" s="1014">
        <f>+G29*H29</f>
        <v>39873332.033199996</v>
      </c>
    </row>
    <row r="30" spans="2:9" ht="24.75" customHeight="1">
      <c r="B30" s="636" t="s">
        <v>1077</v>
      </c>
      <c r="C30" s="628"/>
      <c r="D30" s="1021">
        <f>+D31+D33</f>
        <v>129290.8</v>
      </c>
      <c r="E30" s="638"/>
      <c r="F30" s="907">
        <f>+F31+F33</f>
        <v>953884250.05599999</v>
      </c>
      <c r="G30" s="1021">
        <f>+G31+G33</f>
        <v>131482.97</v>
      </c>
      <c r="H30" s="638"/>
      <c r="I30" s="983">
        <f>+I31+I33</f>
        <v>955038386.06230009</v>
      </c>
    </row>
    <row r="31" spans="2:9" ht="24.75" customHeight="1">
      <c r="B31" s="636" t="s">
        <v>320</v>
      </c>
      <c r="C31" s="628"/>
      <c r="D31" s="630">
        <f>+D32</f>
        <v>109739.74</v>
      </c>
      <c r="E31" s="814"/>
      <c r="F31" s="781">
        <f>+F32</f>
        <v>809640048.5668</v>
      </c>
      <c r="G31" s="630">
        <f>+G32</f>
        <v>109739.74</v>
      </c>
      <c r="H31" s="814"/>
      <c r="I31" s="1017">
        <f>+I32</f>
        <v>797104478.06660008</v>
      </c>
    </row>
    <row r="32" spans="2:9" ht="24.75" customHeight="1">
      <c r="B32" s="639" t="s">
        <v>1342</v>
      </c>
      <c r="C32" s="628" t="s">
        <v>851</v>
      </c>
      <c r="D32" s="624">
        <v>109739.74</v>
      </c>
      <c r="E32" s="814">
        <f>+E25</f>
        <v>7377.82</v>
      </c>
      <c r="F32" s="1013">
        <f>+D32*E32</f>
        <v>809640048.5668</v>
      </c>
      <c r="G32" s="624">
        <v>109739.74</v>
      </c>
      <c r="H32" s="814">
        <v>7263.59</v>
      </c>
      <c r="I32" s="862">
        <f>+G32*H32</f>
        <v>797104478.06660008</v>
      </c>
    </row>
    <row r="33" spans="2:14" ht="24.75" customHeight="1">
      <c r="B33" s="636" t="s">
        <v>1341</v>
      </c>
      <c r="C33" s="628"/>
      <c r="D33" s="906">
        <f>+D34</f>
        <v>19551.060000000001</v>
      </c>
      <c r="E33" s="1011"/>
      <c r="F33" s="1012">
        <f>+F34</f>
        <v>144244201.4892</v>
      </c>
      <c r="G33" s="1019">
        <f>+G34</f>
        <v>21743.23</v>
      </c>
      <c r="H33" s="906">
        <f>+H34</f>
        <v>7263.59</v>
      </c>
      <c r="I33" s="1016">
        <f>+I34</f>
        <v>157933907.9957</v>
      </c>
    </row>
    <row r="34" spans="2:14" ht="24.75" customHeight="1">
      <c r="B34" s="634" t="s">
        <v>859</v>
      </c>
      <c r="C34" s="628" t="s">
        <v>851</v>
      </c>
      <c r="D34" s="635">
        <v>19551.060000000001</v>
      </c>
      <c r="E34" s="814">
        <f>+E29</f>
        <v>7377.82</v>
      </c>
      <c r="F34" s="905">
        <f>+D34*E34</f>
        <v>144244201.4892</v>
      </c>
      <c r="G34" s="635">
        <v>21743.23</v>
      </c>
      <c r="H34" s="814">
        <v>7263.59</v>
      </c>
      <c r="I34" s="1014">
        <f>+G34*H34</f>
        <v>157933907.9957</v>
      </c>
    </row>
    <row r="35" spans="2:14" ht="24.75" customHeight="1" thickBot="1">
      <c r="B35" s="1022" t="s">
        <v>1084</v>
      </c>
      <c r="C35" s="1023"/>
      <c r="D35" s="1024">
        <f>+D30+D17</f>
        <v>528380.01000000013</v>
      </c>
      <c r="E35" s="1025"/>
      <c r="F35" s="1026">
        <f>+F30+F17</f>
        <v>3898292605.3781996</v>
      </c>
      <c r="G35" s="1024">
        <f>+G30+G17</f>
        <v>537383.30999999994</v>
      </c>
      <c r="H35" s="1025"/>
      <c r="I35" s="1027">
        <f>+I30+I17</f>
        <v>3903332036.6829</v>
      </c>
    </row>
    <row r="36" spans="2:14" ht="52.5" customHeight="1">
      <c r="B36" s="1150" t="s">
        <v>1116</v>
      </c>
      <c r="C36" s="611" t="s">
        <v>324</v>
      </c>
      <c r="D36" s="611" t="s">
        <v>324</v>
      </c>
      <c r="E36" s="1153" t="s">
        <v>1119</v>
      </c>
      <c r="F36" s="612" t="s">
        <v>1105</v>
      </c>
      <c r="G36" s="613" t="s">
        <v>324</v>
      </c>
      <c r="H36" s="1153" t="s">
        <v>923</v>
      </c>
      <c r="I36" s="614" t="s">
        <v>1059</v>
      </c>
    </row>
    <row r="37" spans="2:14">
      <c r="B37" s="1151"/>
      <c r="C37" s="1156" t="s">
        <v>231</v>
      </c>
      <c r="D37" s="1156" t="s">
        <v>325</v>
      </c>
      <c r="E37" s="1154"/>
      <c r="F37" s="860" t="s">
        <v>922</v>
      </c>
      <c r="G37" s="1148" t="s">
        <v>325</v>
      </c>
      <c r="H37" s="1154"/>
      <c r="I37" s="861" t="s">
        <v>922</v>
      </c>
    </row>
    <row r="38" spans="2:14" ht="15.75" thickBot="1">
      <c r="B38" s="1152"/>
      <c r="C38" s="1157"/>
      <c r="D38" s="1157"/>
      <c r="E38" s="1155"/>
      <c r="F38" s="615">
        <v>45382</v>
      </c>
      <c r="G38" s="1149"/>
      <c r="H38" s="1155"/>
      <c r="I38" s="616">
        <v>45291</v>
      </c>
    </row>
    <row r="39" spans="2:14" ht="24.75" customHeight="1">
      <c r="B39" s="617" t="s">
        <v>93</v>
      </c>
      <c r="C39" s="618"/>
      <c r="D39" s="619"/>
      <c r="E39" s="619"/>
      <c r="F39" s="620"/>
      <c r="G39" s="620"/>
      <c r="H39" s="620"/>
      <c r="I39" s="621"/>
    </row>
    <row r="40" spans="2:14" s="633" customFormat="1" ht="24.75" customHeight="1">
      <c r="B40" s="636" t="s">
        <v>328</v>
      </c>
      <c r="C40" s="629"/>
      <c r="D40" s="630">
        <f>+D41</f>
        <v>500</v>
      </c>
      <c r="E40" s="630"/>
      <c r="F40" s="631">
        <f>+F41+F42+F43</f>
        <v>3705955</v>
      </c>
      <c r="G40" s="630">
        <f>+G41</f>
        <v>20857.53</v>
      </c>
      <c r="H40" s="631"/>
      <c r="I40" s="632">
        <f>+I41</f>
        <v>151918322.6586</v>
      </c>
    </row>
    <row r="41" spans="2:14" s="633" customFormat="1" ht="24.75" customHeight="1">
      <c r="B41" s="636" t="s">
        <v>1073</v>
      </c>
      <c r="C41" s="629"/>
      <c r="D41" s="630">
        <f>+D44+D46+D48</f>
        <v>500</v>
      </c>
      <c r="E41" s="630"/>
      <c r="F41" s="631">
        <f>+F48</f>
        <v>3705955</v>
      </c>
      <c r="G41" s="630">
        <f>+G44+G46+G48</f>
        <v>20857.53</v>
      </c>
      <c r="H41" s="631"/>
      <c r="I41" s="632">
        <f>+I44+I46+I48</f>
        <v>151918322.6586</v>
      </c>
    </row>
    <row r="42" spans="2:14" s="633" customFormat="1" ht="24.75" hidden="1" customHeight="1">
      <c r="B42" s="636" t="s">
        <v>1074</v>
      </c>
      <c r="C42" s="629"/>
      <c r="D42" s="630">
        <f>+D45</f>
        <v>0</v>
      </c>
      <c r="E42" s="630"/>
      <c r="F42" s="631">
        <f>+F45</f>
        <v>0</v>
      </c>
      <c r="G42" s="630">
        <f>+G45</f>
        <v>0</v>
      </c>
      <c r="H42" s="631"/>
      <c r="I42" s="632">
        <f>+I45</f>
        <v>0</v>
      </c>
    </row>
    <row r="43" spans="2:14" s="633" customFormat="1" ht="24.75" hidden="1" customHeight="1">
      <c r="B43" s="636" t="s">
        <v>1133</v>
      </c>
      <c r="C43" s="629"/>
      <c r="D43" s="630">
        <f>+D47</f>
        <v>0</v>
      </c>
      <c r="E43" s="630"/>
      <c r="F43" s="631">
        <f>+F47</f>
        <v>0</v>
      </c>
      <c r="G43" s="630">
        <f>+G47</f>
        <v>0</v>
      </c>
      <c r="H43" s="631"/>
      <c r="I43" s="632">
        <f>+I47</f>
        <v>0</v>
      </c>
    </row>
    <row r="44" spans="2:14" ht="24.75" hidden="1" customHeight="1">
      <c r="B44" s="634" t="s">
        <v>1015</v>
      </c>
      <c r="C44" s="628" t="s">
        <v>851</v>
      </c>
      <c r="D44" s="641"/>
      <c r="E44" s="624">
        <v>7262.6</v>
      </c>
      <c r="F44" s="642">
        <f>+D44*E44</f>
        <v>0</v>
      </c>
      <c r="G44" s="624"/>
      <c r="H44" s="641">
        <v>7339.62</v>
      </c>
      <c r="I44" s="626"/>
      <c r="K44" s="643"/>
      <c r="L44" s="643"/>
      <c r="M44" s="643"/>
      <c r="N44" s="643"/>
    </row>
    <row r="45" spans="2:14" ht="24.75" hidden="1" customHeight="1">
      <c r="B45" s="634" t="s">
        <v>1061</v>
      </c>
      <c r="C45" s="628" t="s">
        <v>1060</v>
      </c>
      <c r="D45" s="641"/>
      <c r="E45" s="624">
        <v>7927.13</v>
      </c>
      <c r="F45" s="642">
        <f t="shared" ref="F45:F47" si="0">+D45*E45</f>
        <v>0</v>
      </c>
      <c r="G45" s="641"/>
      <c r="H45" s="641">
        <v>7816.69</v>
      </c>
      <c r="I45" s="1028"/>
      <c r="K45" s="643"/>
      <c r="L45" s="643"/>
      <c r="M45" s="643"/>
      <c r="N45" s="643"/>
    </row>
    <row r="46" spans="2:14" ht="24.75" hidden="1" customHeight="1">
      <c r="B46" s="634" t="s">
        <v>1016</v>
      </c>
      <c r="C46" s="628" t="s">
        <v>851</v>
      </c>
      <c r="D46" s="641"/>
      <c r="E46" s="624">
        <v>7262.6</v>
      </c>
      <c r="F46" s="642">
        <f t="shared" si="0"/>
        <v>0</v>
      </c>
      <c r="G46" s="641"/>
      <c r="H46" s="641">
        <v>7339.62</v>
      </c>
      <c r="I46" s="1028"/>
      <c r="L46" s="644"/>
    </row>
    <row r="47" spans="2:14" ht="24.75" hidden="1" customHeight="1">
      <c r="B47" s="634" t="s">
        <v>1130</v>
      </c>
      <c r="C47" s="628" t="s">
        <v>1131</v>
      </c>
      <c r="D47" s="641"/>
      <c r="E47" s="624">
        <v>9232.9500000000007</v>
      </c>
      <c r="F47" s="642">
        <f t="shared" si="0"/>
        <v>0</v>
      </c>
      <c r="G47" s="641">
        <v>0</v>
      </c>
      <c r="H47" s="641">
        <v>0</v>
      </c>
      <c r="I47" s="1028">
        <v>0</v>
      </c>
      <c r="L47" s="644"/>
    </row>
    <row r="48" spans="2:14" ht="24.75" customHeight="1">
      <c r="B48" s="634" t="s">
        <v>1014</v>
      </c>
      <c r="C48" s="628" t="s">
        <v>851</v>
      </c>
      <c r="D48" s="624">
        <v>500</v>
      </c>
      <c r="E48" s="624">
        <f>+'VAL. M.E.'!C18</f>
        <v>7411.91</v>
      </c>
      <c r="F48" s="642">
        <f>+D48*E48</f>
        <v>3705955</v>
      </c>
      <c r="G48" s="624">
        <v>20857.53</v>
      </c>
      <c r="H48" s="641">
        <v>7283.62</v>
      </c>
      <c r="I48" s="626">
        <f>+G48*H48</f>
        <v>151918322.6586</v>
      </c>
      <c r="L48" s="644"/>
    </row>
    <row r="49" spans="2:12" ht="24.75" hidden="1" customHeight="1">
      <c r="B49" s="636" t="s">
        <v>661</v>
      </c>
      <c r="C49" s="623"/>
      <c r="D49" s="624"/>
      <c r="E49" s="624"/>
      <c r="F49" s="625"/>
      <c r="G49" s="625"/>
      <c r="H49" s="625"/>
      <c r="I49" s="626"/>
      <c r="L49" s="644"/>
    </row>
    <row r="50" spans="2:12" ht="24.75" hidden="1" customHeight="1">
      <c r="B50" s="634" t="s">
        <v>743</v>
      </c>
      <c r="C50" s="628" t="s">
        <v>851</v>
      </c>
      <c r="D50" s="624"/>
      <c r="E50" s="624"/>
      <c r="F50" s="625">
        <v>0</v>
      </c>
      <c r="G50" s="625">
        <v>0</v>
      </c>
      <c r="H50" s="624"/>
      <c r="I50" s="626">
        <v>0</v>
      </c>
    </row>
    <row r="51" spans="2:12" ht="24.75" customHeight="1">
      <c r="B51" s="640" t="s">
        <v>1075</v>
      </c>
      <c r="C51" s="628"/>
      <c r="D51" s="630">
        <f>+D44+D46+D48+D50</f>
        <v>500</v>
      </c>
      <c r="E51" s="624"/>
      <c r="F51" s="631">
        <f>+F44+F46+F48</f>
        <v>3705955</v>
      </c>
      <c r="G51" s="630">
        <f>+G44+G46+G48+G50</f>
        <v>20857.53</v>
      </c>
      <c r="H51" s="624">
        <v>7339.62</v>
      </c>
      <c r="I51" s="632">
        <f>+I44+I46+I48+I50</f>
        <v>151918322.6586</v>
      </c>
    </row>
    <row r="52" spans="2:12" ht="24.75" hidden="1" customHeight="1">
      <c r="B52" s="645" t="s">
        <v>1076</v>
      </c>
      <c r="C52" s="629"/>
      <c r="D52" s="630">
        <f>+D45</f>
        <v>0</v>
      </c>
      <c r="E52" s="624"/>
      <c r="F52" s="631">
        <f>+F45</f>
        <v>0</v>
      </c>
      <c r="G52" s="630">
        <v>0</v>
      </c>
      <c r="H52" s="624">
        <v>7816.69</v>
      </c>
      <c r="I52" s="632"/>
    </row>
    <row r="53" spans="2:12" ht="24.75" hidden="1" customHeight="1" thickBot="1">
      <c r="B53" s="645" t="s">
        <v>1132</v>
      </c>
      <c r="C53" s="646"/>
      <c r="D53" s="647">
        <f>+D47</f>
        <v>0</v>
      </c>
      <c r="E53" s="648"/>
      <c r="F53" s="649">
        <f>+F47</f>
        <v>0</v>
      </c>
      <c r="G53" s="647">
        <v>0</v>
      </c>
      <c r="H53" s="648">
        <v>0</v>
      </c>
      <c r="I53" s="650">
        <v>0</v>
      </c>
    </row>
    <row r="60" spans="2:12">
      <c r="B60" s="812"/>
      <c r="C60" s="812"/>
      <c r="D60" s="812"/>
      <c r="E60" s="812" t="s">
        <v>1138</v>
      </c>
      <c r="F60" s="812"/>
      <c r="G60" s="812"/>
      <c r="H60" s="812"/>
      <c r="I60" s="812"/>
    </row>
    <row r="61" spans="2:12">
      <c r="B61" s="817"/>
      <c r="C61" s="817"/>
      <c r="D61" s="817"/>
      <c r="E61" s="817" t="s">
        <v>237</v>
      </c>
      <c r="F61" s="817"/>
      <c r="G61" s="817"/>
      <c r="H61" s="817"/>
      <c r="I61" s="817"/>
    </row>
    <row r="62" spans="2:12">
      <c r="B62" s="817"/>
      <c r="C62" s="817"/>
      <c r="D62" s="817"/>
      <c r="E62" s="817" t="s">
        <v>1139</v>
      </c>
      <c r="F62" s="817"/>
      <c r="G62" s="817"/>
      <c r="H62" s="817"/>
      <c r="I62" s="817"/>
    </row>
  </sheetData>
  <mergeCells count="17">
    <mergeCell ref="G14:G15"/>
    <mergeCell ref="B36:B38"/>
    <mergeCell ref="E36:E38"/>
    <mergeCell ref="H36:H38"/>
    <mergeCell ref="C37:C38"/>
    <mergeCell ref="D37:D38"/>
    <mergeCell ref="G37:G38"/>
    <mergeCell ref="B13:B15"/>
    <mergeCell ref="E13:E15"/>
    <mergeCell ref="H13:H15"/>
    <mergeCell ref="C14:C15"/>
    <mergeCell ref="D14:D15"/>
    <mergeCell ref="B9:I9"/>
    <mergeCell ref="B10:I10"/>
    <mergeCell ref="B11:I11"/>
    <mergeCell ref="C12:F12"/>
    <mergeCell ref="G12:I12"/>
  </mergeCells>
  <pageMargins left="0.7" right="0.7" top="0.75" bottom="0.75" header="0.3" footer="0.3"/>
  <pageSetup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92D050"/>
  </sheetPr>
  <dimension ref="B7:I23"/>
  <sheetViews>
    <sheetView zoomScale="90" zoomScaleNormal="90" workbookViewId="0">
      <selection activeCell="J16" sqref="J16"/>
    </sheetView>
  </sheetViews>
  <sheetFormatPr baseColWidth="10" defaultColWidth="11.42578125" defaultRowHeight="15"/>
  <cols>
    <col min="1" max="1" width="11.42578125" style="371"/>
    <col min="2" max="2" width="42.5703125" style="371" customWidth="1"/>
    <col min="3" max="3" width="16.5703125" style="371" bestFit="1" customWidth="1"/>
    <col min="4" max="4" width="18.5703125" style="371" bestFit="1" customWidth="1"/>
    <col min="5" max="5" width="16.5703125" style="371" bestFit="1" customWidth="1"/>
    <col min="6" max="6" width="19.5703125" style="371" bestFit="1" customWidth="1"/>
    <col min="7" max="7" width="20.42578125" style="371" hidden="1" customWidth="1"/>
    <col min="8" max="8" width="13.42578125" style="371" hidden="1" customWidth="1"/>
    <col min="9" max="9" width="11.7109375" style="371" bestFit="1" customWidth="1"/>
    <col min="10" max="16384" width="11.42578125" style="371"/>
  </cols>
  <sheetData>
    <row r="7" spans="2:9" s="609" customFormat="1">
      <c r="B7" s="1145" t="s">
        <v>1020</v>
      </c>
      <c r="C7" s="1145"/>
      <c r="D7" s="1145"/>
      <c r="E7" s="1145"/>
      <c r="F7" s="1145"/>
      <c r="G7" s="651"/>
      <c r="H7" s="651"/>
      <c r="I7" s="651"/>
    </row>
    <row r="8" spans="2:9" s="609" customFormat="1">
      <c r="B8" s="652"/>
      <c r="C8" s="652"/>
      <c r="D8" s="652"/>
      <c r="E8" s="652"/>
      <c r="F8" s="652"/>
      <c r="G8" s="651"/>
      <c r="H8" s="651"/>
      <c r="I8" s="651"/>
    </row>
    <row r="9" spans="2:9" ht="15.75" thickBot="1">
      <c r="D9" s="597">
        <v>45382</v>
      </c>
      <c r="E9" s="597"/>
      <c r="F9" s="597">
        <v>45016</v>
      </c>
    </row>
    <row r="10" spans="2:9" s="410" customFormat="1" ht="45">
      <c r="B10" s="708" t="s">
        <v>744</v>
      </c>
      <c r="C10" s="698" t="s">
        <v>1124</v>
      </c>
      <c r="D10" s="698" t="s">
        <v>1125</v>
      </c>
      <c r="E10" s="698" t="s">
        <v>1126</v>
      </c>
      <c r="F10" s="699" t="s">
        <v>1127</v>
      </c>
    </row>
    <row r="11" spans="2:9" ht="30">
      <c r="B11" s="864" t="s">
        <v>1106</v>
      </c>
      <c r="C11" s="654">
        <v>7377.82</v>
      </c>
      <c r="D11" s="655">
        <v>58947539</v>
      </c>
      <c r="E11" s="654">
        <v>7166.48</v>
      </c>
      <c r="F11" s="681">
        <v>2992328</v>
      </c>
      <c r="G11" s="590">
        <f>+D11-D13</f>
        <v>58937739</v>
      </c>
      <c r="H11" s="590">
        <f>+F11-F13</f>
        <v>-40315021</v>
      </c>
      <c r="I11" s="590"/>
    </row>
    <row r="12" spans="2:9" ht="30">
      <c r="B12" s="864" t="s">
        <v>1107</v>
      </c>
      <c r="C12" s="654">
        <v>7411.91</v>
      </c>
      <c r="D12" s="655">
        <v>1894672</v>
      </c>
      <c r="E12" s="654">
        <v>7169.7</v>
      </c>
      <c r="F12" s="681">
        <v>650597</v>
      </c>
      <c r="G12" s="590">
        <f>+D12-D14</f>
        <v>1410493</v>
      </c>
      <c r="H12" s="590">
        <f>+F12-F14</f>
        <v>112647</v>
      </c>
      <c r="I12" s="590"/>
    </row>
    <row r="13" spans="2:9" ht="30">
      <c r="B13" s="864" t="s">
        <v>1108</v>
      </c>
      <c r="C13" s="654">
        <v>7377.82</v>
      </c>
      <c r="D13" s="655">
        <v>9800</v>
      </c>
      <c r="E13" s="654">
        <v>7166.48</v>
      </c>
      <c r="F13" s="681">
        <v>43307349</v>
      </c>
      <c r="G13" s="590"/>
      <c r="H13" s="590"/>
      <c r="I13" s="590"/>
    </row>
    <row r="14" spans="2:9" ht="30">
      <c r="B14" s="864" t="s">
        <v>745</v>
      </c>
      <c r="C14" s="654">
        <v>7411.91</v>
      </c>
      <c r="D14" s="655">
        <v>484179</v>
      </c>
      <c r="E14" s="654">
        <v>7169.7</v>
      </c>
      <c r="F14" s="681">
        <v>537950</v>
      </c>
    </row>
    <row r="15" spans="2:9" s="410" customFormat="1" ht="15.75" thickBot="1">
      <c r="B15" s="392" t="s">
        <v>746</v>
      </c>
      <c r="C15" s="683"/>
      <c r="D15" s="684">
        <f>+D11+D12-D13-D14</f>
        <v>60348232</v>
      </c>
      <c r="E15" s="977"/>
      <c r="F15" s="685">
        <f>+F11+F12-F13-F14</f>
        <v>-40202374</v>
      </c>
      <c r="H15" s="371"/>
    </row>
    <row r="17" spans="2:8">
      <c r="C17" s="590"/>
    </row>
    <row r="18" spans="2:8">
      <c r="C18" s="590"/>
    </row>
    <row r="19" spans="2:8">
      <c r="C19" s="590"/>
    </row>
    <row r="20" spans="2:8">
      <c r="E20" s="590"/>
      <c r="F20" s="590"/>
    </row>
    <row r="21" spans="2:8">
      <c r="B21" s="812"/>
      <c r="C21" s="817" t="s">
        <v>1138</v>
      </c>
      <c r="E21" s="590"/>
      <c r="F21" s="812"/>
      <c r="G21" s="395"/>
      <c r="H21" s="395"/>
    </row>
    <row r="22" spans="2:8">
      <c r="B22" s="817"/>
      <c r="C22" s="817" t="s">
        <v>237</v>
      </c>
      <c r="D22" s="817"/>
      <c r="E22" s="817"/>
      <c r="F22" s="817"/>
      <c r="G22" s="395"/>
      <c r="H22" s="395"/>
    </row>
    <row r="23" spans="2:8">
      <c r="B23" s="817"/>
      <c r="C23" s="817" t="s">
        <v>1139</v>
      </c>
      <c r="D23" s="817"/>
      <c r="E23" s="817"/>
      <c r="F23" s="817"/>
      <c r="G23" s="395"/>
      <c r="H23" s="395"/>
    </row>
  </sheetData>
  <mergeCells count="1">
    <mergeCell ref="B7:F7"/>
  </mergeCells>
  <pageMargins left="0.7" right="0.7" top="0.75" bottom="0.75" header="0.3" footer="0.3"/>
  <pageSetup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92D050"/>
  </sheetPr>
  <dimension ref="B9:K30"/>
  <sheetViews>
    <sheetView topLeftCell="A7" zoomScaleNormal="100" workbookViewId="0">
      <selection activeCell="H25" sqref="H25"/>
    </sheetView>
  </sheetViews>
  <sheetFormatPr baseColWidth="10" defaultColWidth="11.42578125" defaultRowHeight="15"/>
  <cols>
    <col min="1" max="1" width="11.42578125" style="371"/>
    <col min="2" max="2" width="41" style="371" customWidth="1"/>
    <col min="3" max="4" width="20.28515625" style="371" customWidth="1"/>
    <col min="5" max="5" width="20.5703125" style="371" bestFit="1" customWidth="1"/>
    <col min="6" max="6" width="22.42578125" style="371" bestFit="1" customWidth="1"/>
    <col min="7" max="7" width="11.42578125" style="371"/>
    <col min="8" max="8" width="15.5703125" style="377" bestFit="1" customWidth="1"/>
    <col min="9" max="9" width="14.140625" style="590" bestFit="1" customWidth="1"/>
    <col min="10" max="10" width="15.140625" style="371" bestFit="1" customWidth="1"/>
    <col min="11" max="16384" width="11.42578125" style="371"/>
  </cols>
  <sheetData>
    <row r="9" spans="2:9">
      <c r="B9" s="409" t="s">
        <v>1021</v>
      </c>
    </row>
    <row r="10" spans="2:9">
      <c r="B10" s="410"/>
    </row>
    <row r="11" spans="2:9">
      <c r="B11" s="1158" t="s">
        <v>905</v>
      </c>
      <c r="C11" s="1158"/>
      <c r="D11" s="1158"/>
      <c r="E11" s="1158"/>
      <c r="F11" s="1158"/>
    </row>
    <row r="12" spans="2:9">
      <c r="B12" s="439"/>
      <c r="C12" s="439"/>
      <c r="D12" s="439"/>
      <c r="E12" s="439"/>
      <c r="F12" s="439"/>
    </row>
    <row r="13" spans="2:9" ht="15.75" thickBot="1">
      <c r="E13" s="597">
        <v>45382</v>
      </c>
      <c r="F13" s="597">
        <v>45291</v>
      </c>
    </row>
    <row r="14" spans="2:9" s="410" customFormat="1" ht="15" customHeight="1">
      <c r="B14" s="1159" t="s">
        <v>747</v>
      </c>
      <c r="C14" s="1161" t="s">
        <v>1062</v>
      </c>
      <c r="D14" s="1161" t="s">
        <v>1258</v>
      </c>
      <c r="E14" s="1163" t="s">
        <v>748</v>
      </c>
      <c r="F14" s="1164"/>
      <c r="H14" s="377"/>
      <c r="I14" s="658"/>
    </row>
    <row r="15" spans="2:9" s="410" customFormat="1" ht="15" customHeight="1">
      <c r="B15" s="1160"/>
      <c r="C15" s="1162"/>
      <c r="D15" s="1162"/>
      <c r="E15" s="383" t="s">
        <v>1098</v>
      </c>
      <c r="F15" s="865" t="s">
        <v>862</v>
      </c>
      <c r="H15" s="377"/>
      <c r="I15" s="658"/>
    </row>
    <row r="16" spans="2:9" ht="14.25" customHeight="1">
      <c r="B16" s="944" t="s">
        <v>1257</v>
      </c>
      <c r="C16" s="921">
        <v>17153.52</v>
      </c>
      <c r="D16" s="1030">
        <v>0</v>
      </c>
      <c r="E16" s="841">
        <v>126555582.92639999</v>
      </c>
      <c r="F16" s="1029">
        <v>126082048.94310001</v>
      </c>
    </row>
    <row r="17" spans="2:11" ht="14.25" customHeight="1">
      <c r="B17" s="944" t="s">
        <v>1259</v>
      </c>
      <c r="C17" s="921">
        <v>0</v>
      </c>
      <c r="D17" s="1030">
        <v>428333</v>
      </c>
      <c r="E17" s="841">
        <v>428333</v>
      </c>
      <c r="F17" s="1029">
        <v>428226</v>
      </c>
    </row>
    <row r="18" spans="2:11" ht="14.25" customHeight="1">
      <c r="B18" s="944" t="s">
        <v>1260</v>
      </c>
      <c r="C18" s="921">
        <v>0</v>
      </c>
      <c r="D18" s="1030">
        <v>7180755</v>
      </c>
      <c r="E18" s="841">
        <v>7180755</v>
      </c>
      <c r="F18" s="1029">
        <v>8577093</v>
      </c>
    </row>
    <row r="19" spans="2:11" ht="14.25" customHeight="1">
      <c r="B19" s="944" t="s">
        <v>1261</v>
      </c>
      <c r="C19" s="921">
        <v>268009.64</v>
      </c>
      <c r="D19" s="1030">
        <v>0</v>
      </c>
      <c r="E19" s="841">
        <v>1977326882.1847999</v>
      </c>
      <c r="F19" s="1029">
        <v>2405154132.3089004</v>
      </c>
    </row>
    <row r="20" spans="2:11" ht="14.25" customHeight="1">
      <c r="B20" s="944" t="s">
        <v>1262</v>
      </c>
      <c r="C20" s="921">
        <v>4956.62</v>
      </c>
      <c r="D20" s="1030">
        <v>0</v>
      </c>
      <c r="E20" s="841">
        <v>36569050.168399997</v>
      </c>
      <c r="F20" s="1029">
        <v>36002855.465800002</v>
      </c>
    </row>
    <row r="21" spans="2:11" ht="14.25" customHeight="1">
      <c r="B21" s="944" t="s">
        <v>1263</v>
      </c>
      <c r="C21" s="921">
        <v>0</v>
      </c>
      <c r="D21" s="1030">
        <v>18007525</v>
      </c>
      <c r="E21" s="841">
        <v>18007525</v>
      </c>
      <c r="F21" s="1029">
        <v>18007525</v>
      </c>
    </row>
    <row r="22" spans="2:11" ht="14.25" customHeight="1">
      <c r="B22" s="944" t="s">
        <v>1343</v>
      </c>
      <c r="C22" s="921">
        <v>5000</v>
      </c>
      <c r="D22" s="1030">
        <v>0</v>
      </c>
      <c r="E22" s="841">
        <v>36889100</v>
      </c>
      <c r="F22" s="1029">
        <v>0</v>
      </c>
    </row>
    <row r="23" spans="2:11" ht="14.25" customHeight="1">
      <c r="B23" s="944" t="s">
        <v>1344</v>
      </c>
      <c r="C23" s="921">
        <v>1000.03</v>
      </c>
      <c r="D23" s="1030">
        <v>0</v>
      </c>
      <c r="E23" s="841">
        <v>7378041.3345999997</v>
      </c>
      <c r="F23" s="1029">
        <v>0</v>
      </c>
    </row>
    <row r="24" spans="2:11" ht="14.25" customHeight="1">
      <c r="B24" s="944" t="s">
        <v>1345</v>
      </c>
      <c r="C24" s="921">
        <v>0</v>
      </c>
      <c r="D24" s="1030">
        <v>1000026</v>
      </c>
      <c r="E24" s="841">
        <v>1000026</v>
      </c>
      <c r="F24" s="1029">
        <v>0</v>
      </c>
    </row>
    <row r="25" spans="2:11" ht="14.25" customHeight="1">
      <c r="B25" s="944" t="s">
        <v>1264</v>
      </c>
      <c r="C25" s="921">
        <v>0</v>
      </c>
      <c r="D25" s="1030">
        <v>336017</v>
      </c>
      <c r="E25" s="841">
        <v>336017</v>
      </c>
      <c r="F25" s="1029">
        <v>691942</v>
      </c>
    </row>
    <row r="26" spans="2:11" s="410" customFormat="1" ht="15" customHeight="1" thickBot="1">
      <c r="B26" s="866" t="s">
        <v>749</v>
      </c>
      <c r="C26" s="1033">
        <f>SUM(C16:C25)</f>
        <v>296119.81000000006</v>
      </c>
      <c r="D26" s="1032">
        <f>SUM(D16:D25)</f>
        <v>26952656</v>
      </c>
      <c r="E26" s="1031">
        <f>SUM(E16:E25)</f>
        <v>2211671312.6141996</v>
      </c>
      <c r="F26" s="902">
        <f>SUM(F16:F25)</f>
        <v>2594943822.7178001</v>
      </c>
      <c r="H26" s="377"/>
      <c r="I26" s="377"/>
      <c r="J26" s="377"/>
      <c r="K26" s="377"/>
    </row>
    <row r="27" spans="2:11">
      <c r="J27" s="377"/>
    </row>
    <row r="28" spans="2:11">
      <c r="B28" s="817"/>
      <c r="C28" s="817" t="s">
        <v>1138</v>
      </c>
      <c r="D28" s="817"/>
      <c r="E28" s="817"/>
      <c r="F28" s="817"/>
      <c r="G28" s="395"/>
    </row>
    <row r="29" spans="2:11">
      <c r="B29" s="817"/>
      <c r="C29" s="817" t="s">
        <v>237</v>
      </c>
      <c r="D29" s="817"/>
      <c r="E29" s="817"/>
      <c r="F29" s="817"/>
      <c r="G29" s="395"/>
    </row>
    <row r="30" spans="2:11">
      <c r="B30" s="817"/>
      <c r="C30" s="817" t="s">
        <v>1139</v>
      </c>
      <c r="D30" s="817"/>
      <c r="E30" s="817"/>
      <c r="F30" s="817"/>
      <c r="G30" s="395"/>
    </row>
  </sheetData>
  <mergeCells count="5">
    <mergeCell ref="B11:F11"/>
    <mergeCell ref="B14:B15"/>
    <mergeCell ref="C14:C15"/>
    <mergeCell ref="E14:F14"/>
    <mergeCell ref="D14:D15"/>
  </mergeCells>
  <pageMargins left="0.7" right="0.7" top="0.75" bottom="0.75" header="0.3" footer="0.3"/>
  <pageSetup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16">
    <tabColor rgb="FF92D050"/>
    <pageSetUpPr fitToPage="1"/>
  </sheetPr>
  <dimension ref="B6:J55"/>
  <sheetViews>
    <sheetView showGridLines="0" zoomScale="80" zoomScaleNormal="80" workbookViewId="0">
      <selection activeCell="K27" sqref="K27"/>
    </sheetView>
  </sheetViews>
  <sheetFormatPr baseColWidth="10" defaultColWidth="11.42578125" defaultRowHeight="15"/>
  <cols>
    <col min="1" max="1" width="6.42578125" style="398" customWidth="1"/>
    <col min="2" max="2" width="51.42578125" style="398" bestFit="1" customWidth="1"/>
    <col min="3" max="3" width="13.140625" style="398" bestFit="1" customWidth="1"/>
    <col min="4" max="4" width="15.140625" style="398" customWidth="1"/>
    <col min="5" max="5" width="14.7109375" style="398" customWidth="1"/>
    <col min="6" max="6" width="15" style="398" bestFit="1" customWidth="1"/>
    <col min="7" max="7" width="16" style="398" bestFit="1" customWidth="1"/>
    <col min="8" max="8" width="15" style="398" bestFit="1" customWidth="1"/>
    <col min="9" max="9" width="16" style="398" bestFit="1" customWidth="1"/>
    <col min="10" max="10" width="13.85546875" style="398" bestFit="1" customWidth="1"/>
    <col min="11" max="16384" width="11.42578125" style="398"/>
  </cols>
  <sheetData>
    <row r="6" spans="2:9">
      <c r="B6" s="1165"/>
      <c r="C6" s="1165"/>
      <c r="D6" s="1165"/>
      <c r="E6" s="1165"/>
      <c r="F6" s="1165"/>
      <c r="G6" s="1165"/>
      <c r="H6" s="1165"/>
      <c r="I6" s="1165"/>
    </row>
    <row r="7" spans="2:9">
      <c r="B7" s="1166" t="s">
        <v>1022</v>
      </c>
      <c r="C7" s="1166"/>
      <c r="D7" s="1166"/>
      <c r="E7" s="1166"/>
      <c r="F7" s="1166"/>
      <c r="G7" s="1166"/>
      <c r="H7" s="1166"/>
      <c r="I7" s="1166"/>
    </row>
    <row r="8" spans="2:9">
      <c r="B8" s="399"/>
      <c r="C8" s="399"/>
      <c r="D8" s="396" t="s">
        <v>323</v>
      </c>
      <c r="F8" s="396"/>
      <c r="G8" s="396"/>
      <c r="H8" s="396"/>
      <c r="I8" s="396"/>
    </row>
    <row r="9" spans="2:9" ht="15" customHeight="1">
      <c r="B9" s="400"/>
      <c r="C9" s="400"/>
      <c r="D9" s="400"/>
      <c r="E9" s="400"/>
      <c r="F9" s="400"/>
      <c r="G9" s="400"/>
      <c r="H9" s="400"/>
      <c r="I9" s="400"/>
    </row>
    <row r="10" spans="2:9" ht="24.75" customHeight="1">
      <c r="B10" s="1167" t="s">
        <v>1353</v>
      </c>
      <c r="C10" s="1167"/>
      <c r="D10" s="1167"/>
      <c r="E10" s="1167"/>
      <c r="F10" s="1167"/>
      <c r="G10" s="1167"/>
      <c r="H10" s="1167"/>
      <c r="I10" s="1167"/>
    </row>
    <row r="11" spans="2:9" ht="15.75" customHeight="1" thickBot="1">
      <c r="B11" s="401"/>
      <c r="C11" s="401"/>
      <c r="D11" s="401"/>
      <c r="E11" s="402"/>
      <c r="F11" s="402"/>
      <c r="G11" s="402"/>
      <c r="H11" s="401"/>
      <c r="I11" s="401"/>
    </row>
    <row r="12" spans="2:9">
      <c r="B12" s="1168" t="s">
        <v>796</v>
      </c>
      <c r="C12" s="1168" t="s">
        <v>750</v>
      </c>
      <c r="D12" s="1168" t="s">
        <v>751</v>
      </c>
      <c r="E12" s="1168" t="s">
        <v>632</v>
      </c>
      <c r="F12" s="1168" t="s">
        <v>757</v>
      </c>
      <c r="G12" s="402"/>
      <c r="H12" s="401"/>
      <c r="I12" s="401"/>
    </row>
    <row r="13" spans="2:9">
      <c r="B13" s="1169"/>
      <c r="C13" s="1169"/>
      <c r="D13" s="1169"/>
      <c r="E13" s="1169"/>
      <c r="F13" s="1169"/>
      <c r="G13" s="402"/>
      <c r="H13" s="401"/>
      <c r="I13" s="401"/>
    </row>
    <row r="14" spans="2:9" ht="15.75" thickBot="1">
      <c r="B14" s="1170"/>
      <c r="C14" s="1170"/>
      <c r="D14" s="1170"/>
      <c r="E14" s="1170"/>
      <c r="F14" s="1170"/>
      <c r="G14" s="402"/>
      <c r="H14" s="401"/>
      <c r="I14" s="401"/>
    </row>
    <row r="15" spans="2:9">
      <c r="B15" s="958" t="s">
        <v>1007</v>
      </c>
      <c r="C15" s="959"/>
      <c r="D15" s="959"/>
      <c r="E15" s="959"/>
      <c r="F15" s="960"/>
      <c r="G15" s="402"/>
      <c r="H15" s="401"/>
      <c r="I15" s="401"/>
    </row>
    <row r="16" spans="2:9">
      <c r="B16" s="957" t="s">
        <v>1167</v>
      </c>
      <c r="C16" s="961"/>
      <c r="D16" s="962"/>
      <c r="E16" s="868">
        <v>0</v>
      </c>
      <c r="F16" s="955">
        <v>0</v>
      </c>
      <c r="G16" s="402"/>
      <c r="H16" s="401"/>
      <c r="I16" s="401"/>
    </row>
    <row r="17" spans="2:9">
      <c r="B17" s="963" t="s">
        <v>752</v>
      </c>
      <c r="C17" s="964"/>
      <c r="D17" s="964"/>
      <c r="E17" s="869">
        <f>SUM(E15:E16)</f>
        <v>0</v>
      </c>
      <c r="F17" s="936">
        <f>SUM(F15:F16)</f>
        <v>0</v>
      </c>
      <c r="G17" s="402"/>
      <c r="H17" s="401"/>
      <c r="I17" s="401"/>
    </row>
    <row r="18" spans="2:9">
      <c r="B18" s="966" t="s">
        <v>753</v>
      </c>
      <c r="C18" s="967"/>
      <c r="D18" s="967"/>
      <c r="E18" s="868">
        <v>0</v>
      </c>
      <c r="F18" s="868">
        <v>0</v>
      </c>
      <c r="G18" s="402"/>
      <c r="H18" s="401"/>
      <c r="I18" s="401"/>
    </row>
    <row r="19" spans="2:9">
      <c r="B19" s="969" t="s">
        <v>320</v>
      </c>
      <c r="C19" s="970"/>
      <c r="D19" s="970"/>
      <c r="E19" s="970"/>
      <c r="F19" s="976"/>
      <c r="G19" s="402"/>
      <c r="H19" s="401"/>
      <c r="I19" s="401"/>
    </row>
    <row r="20" spans="2:9">
      <c r="B20" s="963" t="s">
        <v>1008</v>
      </c>
      <c r="C20" s="964"/>
      <c r="D20" s="964"/>
      <c r="E20" s="869">
        <f t="shared" ref="E20" si="0">SUM(E18:E19)</f>
        <v>0</v>
      </c>
      <c r="F20" s="936">
        <v>0</v>
      </c>
      <c r="G20" s="402"/>
      <c r="H20" s="401"/>
      <c r="I20" s="401"/>
    </row>
    <row r="21" spans="2:9">
      <c r="B21" s="966" t="s">
        <v>753</v>
      </c>
      <c r="C21" s="967"/>
      <c r="D21" s="967"/>
      <c r="E21" s="868">
        <v>0</v>
      </c>
      <c r="F21" s="955">
        <v>0</v>
      </c>
      <c r="G21" s="402"/>
      <c r="H21" s="401"/>
      <c r="I21" s="401"/>
    </row>
    <row r="22" spans="2:9" ht="15" hidden="1" customHeight="1">
      <c r="B22" s="972"/>
      <c r="C22" s="970"/>
      <c r="D22" s="962"/>
      <c r="E22" s="962"/>
      <c r="F22" s="976"/>
      <c r="G22" s="402"/>
      <c r="H22" s="401"/>
      <c r="I22" s="401"/>
    </row>
    <row r="23" spans="2:9" ht="15" hidden="1" customHeight="1">
      <c r="B23" s="963" t="s">
        <v>1009</v>
      </c>
      <c r="C23" s="964"/>
      <c r="D23" s="964"/>
      <c r="E23" s="965">
        <f>SUM(E22:E22)</f>
        <v>0</v>
      </c>
      <c r="F23" s="971">
        <f>SUM(F22:F22)</f>
        <v>0</v>
      </c>
      <c r="G23" s="402"/>
      <c r="H23" s="401"/>
      <c r="I23" s="401"/>
    </row>
    <row r="24" spans="2:9" ht="15" hidden="1" customHeight="1">
      <c r="B24" s="966" t="s">
        <v>753</v>
      </c>
      <c r="C24" s="967"/>
      <c r="D24" s="967"/>
      <c r="E24" s="968">
        <v>0</v>
      </c>
      <c r="F24" s="938">
        <v>0</v>
      </c>
      <c r="G24" s="402"/>
      <c r="H24" s="401"/>
      <c r="I24" s="401"/>
    </row>
    <row r="25" spans="2:9">
      <c r="B25" s="957" t="s">
        <v>927</v>
      </c>
      <c r="C25" s="961" t="s">
        <v>754</v>
      </c>
      <c r="D25" s="962">
        <v>1</v>
      </c>
      <c r="E25" s="962">
        <v>614384714</v>
      </c>
      <c r="F25" s="976">
        <f>+E25</f>
        <v>614384714</v>
      </c>
      <c r="G25" s="402"/>
      <c r="H25" s="401"/>
      <c r="I25" s="401"/>
    </row>
    <row r="26" spans="2:9">
      <c r="B26" s="957" t="s">
        <v>1212</v>
      </c>
      <c r="C26" s="961" t="s">
        <v>754</v>
      </c>
      <c r="D26" s="962">
        <v>1</v>
      </c>
      <c r="E26" s="962">
        <v>73955563</v>
      </c>
      <c r="F26" s="976">
        <f>+E26</f>
        <v>73955563</v>
      </c>
      <c r="G26" s="402"/>
      <c r="H26" s="401"/>
      <c r="I26" s="401"/>
    </row>
    <row r="27" spans="2:9">
      <c r="B27" s="957" t="s">
        <v>1213</v>
      </c>
      <c r="C27" s="961" t="s">
        <v>754</v>
      </c>
      <c r="D27" s="962">
        <v>1</v>
      </c>
      <c r="E27" s="962">
        <v>121299772</v>
      </c>
      <c r="F27" s="976">
        <f t="shared" ref="F27" si="1">+E27</f>
        <v>121299772</v>
      </c>
      <c r="G27" s="402"/>
      <c r="H27" s="401"/>
      <c r="I27" s="401"/>
    </row>
    <row r="28" spans="2:9">
      <c r="B28" s="963" t="s">
        <v>1010</v>
      </c>
      <c r="C28" s="964"/>
      <c r="D28" s="964"/>
      <c r="E28" s="965">
        <f>SUM(E25:E27)</f>
        <v>809640049</v>
      </c>
      <c r="F28" s="971">
        <f>SUM(F25:F27)</f>
        <v>809640049</v>
      </c>
      <c r="G28" s="402"/>
      <c r="H28" s="401"/>
      <c r="I28" s="401"/>
    </row>
    <row r="29" spans="2:9">
      <c r="B29" s="966" t="s">
        <v>753</v>
      </c>
      <c r="C29" s="967"/>
      <c r="D29" s="967"/>
      <c r="E29" s="968">
        <v>797104478</v>
      </c>
      <c r="F29" s="938">
        <v>797104478</v>
      </c>
      <c r="G29" s="402"/>
      <c r="H29" s="401"/>
      <c r="I29" s="401"/>
    </row>
    <row r="30" spans="2:9" ht="15" hidden="1" customHeight="1">
      <c r="B30" s="956"/>
      <c r="C30" s="970"/>
      <c r="D30" s="962"/>
      <c r="E30" s="962"/>
      <c r="F30" s="976"/>
      <c r="G30" s="402"/>
      <c r="H30" s="401"/>
      <c r="I30" s="401"/>
    </row>
    <row r="31" spans="2:9" ht="15" hidden="1" customHeight="1">
      <c r="B31" s="956"/>
      <c r="C31" s="970"/>
      <c r="D31" s="962"/>
      <c r="E31" s="962"/>
      <c r="F31" s="976"/>
      <c r="G31" s="402"/>
      <c r="H31" s="401"/>
      <c r="I31" s="401"/>
    </row>
    <row r="32" spans="2:9" ht="15" hidden="1" customHeight="1">
      <c r="B32" s="956"/>
      <c r="C32" s="970"/>
      <c r="D32" s="962"/>
      <c r="E32" s="962"/>
      <c r="F32" s="976"/>
      <c r="G32" s="402"/>
      <c r="H32" s="401"/>
      <c r="I32" s="401"/>
    </row>
    <row r="33" spans="2:10" ht="15" hidden="1" customHeight="1">
      <c r="B33" s="956"/>
      <c r="C33" s="970"/>
      <c r="D33" s="962"/>
      <c r="E33" s="962"/>
      <c r="F33" s="976"/>
      <c r="G33" s="402"/>
      <c r="H33" s="401"/>
      <c r="I33" s="401"/>
    </row>
    <row r="34" spans="2:10" ht="15" hidden="1" customHeight="1">
      <c r="B34" s="796"/>
      <c r="C34" s="970"/>
      <c r="D34" s="962"/>
      <c r="E34" s="962"/>
      <c r="F34" s="976"/>
      <c r="G34" s="402"/>
      <c r="H34" s="401"/>
      <c r="I34" s="401"/>
    </row>
    <row r="35" spans="2:10" ht="15" hidden="1" customHeight="1">
      <c r="B35" s="963" t="s">
        <v>1135</v>
      </c>
      <c r="C35" s="964"/>
      <c r="D35" s="964"/>
      <c r="E35" s="965">
        <f>SUM(E30:E34)</f>
        <v>0</v>
      </c>
      <c r="F35" s="971">
        <f>SUM(F30:F34)</f>
        <v>0</v>
      </c>
      <c r="G35" s="402"/>
      <c r="H35" s="401"/>
      <c r="I35" s="401"/>
    </row>
    <row r="36" spans="2:10" ht="15" hidden="1" customHeight="1">
      <c r="B36" s="966" t="s">
        <v>753</v>
      </c>
      <c r="C36" s="967"/>
      <c r="D36" s="967"/>
      <c r="E36" s="968">
        <v>0</v>
      </c>
      <c r="F36" s="938">
        <v>0</v>
      </c>
      <c r="G36" s="402"/>
      <c r="H36" s="401"/>
      <c r="I36" s="401"/>
    </row>
    <row r="37" spans="2:10">
      <c r="B37" s="963" t="s">
        <v>1011</v>
      </c>
      <c r="C37" s="964"/>
      <c r="D37" s="964"/>
      <c r="E37" s="965">
        <f>+E23+E28+E35</f>
        <v>809640049</v>
      </c>
      <c r="F37" s="971">
        <f>+F23+F28+F35</f>
        <v>809640049</v>
      </c>
      <c r="G37" s="402"/>
      <c r="H37" s="401"/>
      <c r="I37" s="401"/>
    </row>
    <row r="38" spans="2:10">
      <c r="B38" s="963" t="s">
        <v>755</v>
      </c>
      <c r="C38" s="964"/>
      <c r="D38" s="964"/>
      <c r="E38" s="965">
        <f>+E20+E37</f>
        <v>809640049</v>
      </c>
      <c r="F38" s="971">
        <f>+F20+F37</f>
        <v>809640049</v>
      </c>
      <c r="G38" s="402"/>
      <c r="H38" s="401"/>
      <c r="I38" s="401"/>
    </row>
    <row r="39" spans="2:10" ht="15.75" thickBot="1">
      <c r="B39" s="973" t="s">
        <v>753</v>
      </c>
      <c r="C39" s="974"/>
      <c r="D39" s="974"/>
      <c r="E39" s="975">
        <v>797104478</v>
      </c>
      <c r="F39" s="952">
        <v>797104478</v>
      </c>
      <c r="G39" s="402"/>
      <c r="H39" s="401"/>
      <c r="I39" s="401"/>
      <c r="J39" s="403"/>
    </row>
    <row r="41" spans="2:10" ht="30.75" customHeight="1">
      <c r="B41" s="1167" t="s">
        <v>1309</v>
      </c>
      <c r="C41" s="1167"/>
      <c r="D41" s="1167"/>
      <c r="E41" s="1167"/>
      <c r="F41" s="1167"/>
      <c r="G41" s="1167"/>
      <c r="H41" s="1167"/>
      <c r="I41" s="1167"/>
    </row>
    <row r="42" spans="2:10" ht="15.75" thickBot="1"/>
    <row r="43" spans="2:10" ht="15.75" thickBot="1">
      <c r="B43" s="1171" t="s">
        <v>976</v>
      </c>
      <c r="C43" s="1172"/>
      <c r="D43" s="1172"/>
      <c r="E43" s="1171" t="s">
        <v>1326</v>
      </c>
      <c r="F43" s="1172"/>
      <c r="G43" s="1173"/>
    </row>
    <row r="44" spans="2:10" ht="15" customHeight="1">
      <c r="B44" s="1168" t="s">
        <v>796</v>
      </c>
      <c r="C44" s="1168" t="s">
        <v>632</v>
      </c>
      <c r="D44" s="1168" t="s">
        <v>757</v>
      </c>
      <c r="E44" s="1168" t="s">
        <v>229</v>
      </c>
      <c r="F44" s="1174" t="s">
        <v>318</v>
      </c>
      <c r="G44" s="1177" t="s">
        <v>319</v>
      </c>
    </row>
    <row r="45" spans="2:10">
      <c r="B45" s="1169"/>
      <c r="C45" s="1169"/>
      <c r="D45" s="1169"/>
      <c r="E45" s="1169"/>
      <c r="F45" s="1175"/>
      <c r="G45" s="1178"/>
    </row>
    <row r="46" spans="2:10" ht="15.75" thickBot="1">
      <c r="B46" s="1170"/>
      <c r="C46" s="1170"/>
      <c r="D46" s="1170"/>
      <c r="E46" s="1170"/>
      <c r="F46" s="1176"/>
      <c r="G46" s="1179"/>
    </row>
    <row r="47" spans="2:10">
      <c r="B47" s="958" t="s">
        <v>756</v>
      </c>
      <c r="C47" s="959"/>
      <c r="D47" s="959"/>
      <c r="E47" s="959"/>
      <c r="F47" s="959"/>
      <c r="G47" s="960"/>
    </row>
    <row r="48" spans="2:10">
      <c r="B48" s="957" t="s">
        <v>1265</v>
      </c>
      <c r="C48" s="922">
        <v>200000000</v>
      </c>
      <c r="D48" s="922">
        <v>1003000000</v>
      </c>
      <c r="E48" s="962">
        <v>9200000000</v>
      </c>
      <c r="F48" s="1047">
        <v>0</v>
      </c>
      <c r="G48" s="1048">
        <v>0</v>
      </c>
    </row>
    <row r="49" spans="2:9">
      <c r="B49" s="963" t="s">
        <v>1266</v>
      </c>
      <c r="C49" s="923">
        <f>+C48</f>
        <v>200000000</v>
      </c>
      <c r="D49" s="923">
        <f t="shared" ref="D49:G49" si="2">+D48</f>
        <v>1003000000</v>
      </c>
      <c r="E49" s="923">
        <f t="shared" si="2"/>
        <v>9200000000</v>
      </c>
      <c r="F49" s="1049">
        <f t="shared" si="2"/>
        <v>0</v>
      </c>
      <c r="G49" s="1050">
        <f t="shared" si="2"/>
        <v>0</v>
      </c>
    </row>
    <row r="50" spans="2:9" ht="15.75" thickBot="1">
      <c r="B50" s="945" t="s">
        <v>1267</v>
      </c>
      <c r="C50" s="949">
        <v>200000000</v>
      </c>
      <c r="D50" s="953">
        <v>1003000000</v>
      </c>
      <c r="E50" s="953">
        <v>9200000000</v>
      </c>
      <c r="F50" s="953">
        <v>6369990194</v>
      </c>
      <c r="G50" s="946">
        <v>35494262428</v>
      </c>
    </row>
    <row r="51" spans="2:9">
      <c r="B51" s="950"/>
      <c r="C51" s="951"/>
      <c r="D51" s="948"/>
      <c r="E51" s="948"/>
      <c r="F51" s="948"/>
      <c r="G51" s="948"/>
    </row>
    <row r="52" spans="2:9">
      <c r="B52" s="950"/>
      <c r="C52" s="951"/>
      <c r="D52" s="948"/>
      <c r="E52" s="948"/>
      <c r="F52" s="948"/>
      <c r="G52" s="948"/>
    </row>
    <row r="53" spans="2:9">
      <c r="B53" s="817"/>
      <c r="C53" s="817"/>
      <c r="D53" s="817"/>
      <c r="E53" s="817" t="s">
        <v>1138</v>
      </c>
      <c r="F53" s="817"/>
      <c r="G53" s="817"/>
      <c r="H53" s="817"/>
      <c r="I53" s="817"/>
    </row>
    <row r="54" spans="2:9">
      <c r="B54" s="817"/>
      <c r="C54" s="817"/>
      <c r="D54" s="817"/>
      <c r="E54" s="817" t="s">
        <v>237</v>
      </c>
      <c r="F54" s="817"/>
      <c r="G54" s="817"/>
      <c r="H54" s="817"/>
      <c r="I54" s="817"/>
    </row>
    <row r="55" spans="2:9">
      <c r="B55" s="817"/>
      <c r="C55" s="817"/>
      <c r="D55" s="817"/>
      <c r="E55" s="817" t="s">
        <v>1139</v>
      </c>
      <c r="F55" s="817"/>
      <c r="G55" s="817"/>
      <c r="H55" s="817"/>
      <c r="I55" s="817"/>
    </row>
  </sheetData>
  <mergeCells count="17">
    <mergeCell ref="B41:I41"/>
    <mergeCell ref="B43:D43"/>
    <mergeCell ref="E43:G43"/>
    <mergeCell ref="B44:B46"/>
    <mergeCell ref="C44:C46"/>
    <mergeCell ref="D44:D46"/>
    <mergeCell ref="E44:E46"/>
    <mergeCell ref="F44:F46"/>
    <mergeCell ref="G44:G46"/>
    <mergeCell ref="B6:I6"/>
    <mergeCell ref="B7:I7"/>
    <mergeCell ref="B10:I10"/>
    <mergeCell ref="B12:B14"/>
    <mergeCell ref="C12:C14"/>
    <mergeCell ref="D12:D14"/>
    <mergeCell ref="E12:E14"/>
    <mergeCell ref="F12:F14"/>
  </mergeCells>
  <phoneticPr fontId="25" type="noConversion"/>
  <printOptions horizontalCentered="1"/>
  <pageMargins left="0.98425196850393704" right="1.0236220472440944" top="0.78740157480314965" bottom="0.70866141732283472" header="0.51181102362204722" footer="0.51181102362204722"/>
  <pageSetup paperSize="9" scale="54" firstPageNumber="0" orientation="landscape" horizontalDpi="300" verticalDpi="300" r:id="rId1"/>
  <headerFooter alignWithMargins="0"/>
  <ignoredErrors>
    <ignoredError sqref="E35" formulaRange="1"/>
  </ignoredErrors>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92D050"/>
  </sheetPr>
  <dimension ref="B7:G54"/>
  <sheetViews>
    <sheetView zoomScale="90" zoomScaleNormal="90" workbookViewId="0">
      <selection activeCell="J19" sqref="J19"/>
    </sheetView>
  </sheetViews>
  <sheetFormatPr baseColWidth="10" defaultColWidth="11.42578125" defaultRowHeight="15"/>
  <cols>
    <col min="1" max="1" width="11.42578125" style="371"/>
    <col min="2" max="2" width="49.140625" style="370" bestFit="1" customWidth="1"/>
    <col min="3" max="3" width="14" style="370" bestFit="1" customWidth="1"/>
    <col min="4" max="4" width="18.140625" style="370" bestFit="1" customWidth="1"/>
    <col min="5" max="5" width="11.42578125" style="371"/>
    <col min="6" max="6" width="12.28515625" style="371" bestFit="1" customWidth="1"/>
    <col min="7" max="16384" width="11.42578125" style="371"/>
  </cols>
  <sheetData>
    <row r="7" spans="2:4">
      <c r="B7" s="369" t="s">
        <v>1023</v>
      </c>
    </row>
    <row r="9" spans="2:4" ht="15.75" thickBot="1"/>
    <row r="10" spans="2:4" ht="15.75" thickBot="1">
      <c r="B10" s="1180" t="s">
        <v>666</v>
      </c>
      <c r="C10" s="1181"/>
      <c r="D10" s="1182"/>
    </row>
    <row r="11" spans="2:4" ht="20.100000000000001" customHeight="1" thickBot="1">
      <c r="B11" s="372" t="s">
        <v>759</v>
      </c>
      <c r="C11" s="373" t="s">
        <v>760</v>
      </c>
      <c r="D11" s="373" t="s">
        <v>761</v>
      </c>
    </row>
    <row r="12" spans="2:4" ht="20.100000000000001" customHeight="1" thickBot="1">
      <c r="B12" s="374" t="s">
        <v>1351</v>
      </c>
      <c r="C12" s="935">
        <v>52622522</v>
      </c>
      <c r="D12" s="870">
        <v>0</v>
      </c>
    </row>
    <row r="13" spans="2:4" ht="20.100000000000001" customHeight="1" thickBot="1">
      <c r="B13" s="375" t="s">
        <v>763</v>
      </c>
      <c r="C13" s="1075">
        <f>SUM(C12:C12)</f>
        <v>52622522</v>
      </c>
      <c r="D13" s="871">
        <v>0</v>
      </c>
    </row>
    <row r="14" spans="2:4" ht="20.100000000000001" customHeight="1" thickBot="1">
      <c r="B14" s="375" t="s">
        <v>762</v>
      </c>
      <c r="C14" s="871">
        <v>0</v>
      </c>
      <c r="D14" s="871">
        <v>0</v>
      </c>
    </row>
    <row r="18" spans="2:6" ht="15.75" thickBot="1"/>
    <row r="19" spans="2:6" ht="15.75" thickBot="1">
      <c r="B19" s="1180" t="s">
        <v>437</v>
      </c>
      <c r="C19" s="1181"/>
      <c r="D19" s="1182"/>
    </row>
    <row r="20" spans="2:6" ht="15.75" thickBot="1">
      <c r="B20" s="375" t="s">
        <v>759</v>
      </c>
      <c r="C20" s="376" t="s">
        <v>624</v>
      </c>
      <c r="D20" s="376" t="s">
        <v>1081</v>
      </c>
    </row>
    <row r="21" spans="2:6" ht="20.100000000000001" customHeight="1" thickBot="1">
      <c r="B21" s="374" t="s">
        <v>741</v>
      </c>
      <c r="C21" s="870">
        <v>0</v>
      </c>
      <c r="D21" s="870">
        <v>0</v>
      </c>
      <c r="F21" s="377"/>
    </row>
    <row r="22" spans="2:6" ht="20.100000000000001" customHeight="1" thickBot="1">
      <c r="B22" s="374" t="s">
        <v>1085</v>
      </c>
      <c r="C22" s="870">
        <v>0</v>
      </c>
      <c r="D22" s="870">
        <v>0</v>
      </c>
      <c r="F22" s="377"/>
    </row>
    <row r="23" spans="2:6" ht="20.100000000000001" customHeight="1" thickBot="1">
      <c r="B23" s="374" t="s">
        <v>764</v>
      </c>
      <c r="C23" s="870">
        <v>0</v>
      </c>
      <c r="D23" s="870">
        <v>0</v>
      </c>
      <c r="F23" s="377"/>
    </row>
    <row r="24" spans="2:6" ht="20.100000000000001" customHeight="1" thickBot="1">
      <c r="B24" s="374" t="s">
        <v>858</v>
      </c>
      <c r="C24" s="935">
        <v>51827046</v>
      </c>
      <c r="D24" s="935">
        <v>39873332</v>
      </c>
      <c r="F24" s="377"/>
    </row>
    <row r="25" spans="2:6" ht="20.100000000000001" customHeight="1" thickBot="1">
      <c r="B25" s="375" t="s">
        <v>247</v>
      </c>
      <c r="C25" s="378">
        <f>SUM(C21:C24)</f>
        <v>51827046</v>
      </c>
      <c r="D25" s="378">
        <f>SUM(D21:D24)</f>
        <v>39873332</v>
      </c>
    </row>
    <row r="26" spans="2:6">
      <c r="B26" s="379"/>
      <c r="C26" s="380"/>
      <c r="D26" s="380"/>
    </row>
    <row r="27" spans="2:6">
      <c r="B27" s="379"/>
      <c r="C27" s="380"/>
      <c r="D27" s="380"/>
    </row>
    <row r="28" spans="2:6" ht="15.75" thickBot="1">
      <c r="C28" s="381"/>
      <c r="D28" s="381"/>
    </row>
    <row r="29" spans="2:6" ht="15.75" thickBot="1">
      <c r="B29" s="1180" t="s">
        <v>437</v>
      </c>
      <c r="C29" s="1181"/>
      <c r="D29" s="1182"/>
    </row>
    <row r="30" spans="2:6" ht="20.100000000000001" customHeight="1" thickBot="1">
      <c r="B30" s="375" t="s">
        <v>759</v>
      </c>
      <c r="C30" s="376" t="s">
        <v>624</v>
      </c>
      <c r="D30" s="376" t="s">
        <v>1081</v>
      </c>
    </row>
    <row r="31" spans="2:6" ht="20.100000000000001" customHeight="1" thickBot="1">
      <c r="B31" s="374" t="s">
        <v>859</v>
      </c>
      <c r="C31" s="935">
        <v>144244201</v>
      </c>
      <c r="D31" s="935">
        <v>157933908</v>
      </c>
    </row>
    <row r="32" spans="2:6" ht="20.100000000000001" customHeight="1" thickBot="1">
      <c r="B32" s="375" t="s">
        <v>247</v>
      </c>
      <c r="C32" s="378">
        <f>+C31</f>
        <v>144244201</v>
      </c>
      <c r="D32" s="378">
        <f>+D31</f>
        <v>157933908</v>
      </c>
    </row>
    <row r="37" spans="2:7" ht="15.75" thickBot="1">
      <c r="B37" s="368" t="s">
        <v>822</v>
      </c>
    </row>
    <row r="38" spans="2:7">
      <c r="B38" s="1183" t="s">
        <v>765</v>
      </c>
      <c r="C38" s="1163"/>
      <c r="D38" s="1163"/>
      <c r="E38" s="1163"/>
      <c r="F38" s="1163"/>
      <c r="G38" s="1164"/>
    </row>
    <row r="39" spans="2:7" ht="60">
      <c r="B39" s="382" t="s">
        <v>766</v>
      </c>
      <c r="C39" s="383" t="s">
        <v>767</v>
      </c>
      <c r="D39" s="384" t="s">
        <v>751</v>
      </c>
      <c r="E39" s="384" t="s">
        <v>768</v>
      </c>
      <c r="F39" s="384" t="s">
        <v>769</v>
      </c>
      <c r="G39" s="385" t="s">
        <v>770</v>
      </c>
    </row>
    <row r="40" spans="2:7">
      <c r="B40" s="386"/>
      <c r="C40" s="387"/>
      <c r="D40" s="387"/>
      <c r="E40" s="387"/>
      <c r="F40" s="387"/>
      <c r="G40" s="388"/>
    </row>
    <row r="41" spans="2:7">
      <c r="B41" s="1184" t="s">
        <v>771</v>
      </c>
      <c r="C41" s="1185"/>
      <c r="D41" s="1185"/>
      <c r="E41" s="1185"/>
      <c r="F41" s="1185"/>
      <c r="G41" s="1186"/>
    </row>
    <row r="42" spans="2:7">
      <c r="B42" s="389" t="s">
        <v>772</v>
      </c>
      <c r="C42" s="390"/>
      <c r="D42" s="390"/>
      <c r="E42" s="390"/>
      <c r="F42" s="390"/>
      <c r="G42" s="391"/>
    </row>
    <row r="43" spans="2:7" ht="15.75" thickBot="1">
      <c r="B43" s="392" t="s">
        <v>773</v>
      </c>
      <c r="C43" s="393"/>
      <c r="D43" s="393"/>
      <c r="E43" s="393"/>
      <c r="F43" s="393"/>
      <c r="G43" s="394"/>
    </row>
    <row r="51" spans="5:5">
      <c r="E51" s="817" t="s">
        <v>1138</v>
      </c>
    </row>
    <row r="52" spans="5:5">
      <c r="E52" s="817" t="s">
        <v>237</v>
      </c>
    </row>
    <row r="53" spans="5:5">
      <c r="E53" s="817" t="s">
        <v>1139</v>
      </c>
    </row>
    <row r="54" spans="5:5">
      <c r="E54" s="817"/>
    </row>
  </sheetData>
  <mergeCells count="5">
    <mergeCell ref="B10:D10"/>
    <mergeCell ref="B19:D19"/>
    <mergeCell ref="B29:D29"/>
    <mergeCell ref="B38:G38"/>
    <mergeCell ref="B41:G41"/>
  </mergeCells>
  <pageMargins left="0.7" right="0.7" top="0.75" bottom="0.75" header="0.3" footer="0.3"/>
  <pageSetup paperSize="9"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92D050"/>
  </sheetPr>
  <dimension ref="B5:O45"/>
  <sheetViews>
    <sheetView showGridLines="0" zoomScale="75" zoomScaleNormal="75" workbookViewId="0">
      <selection activeCell="B7" sqref="B7:M7"/>
    </sheetView>
  </sheetViews>
  <sheetFormatPr baseColWidth="10" defaultColWidth="11.42578125" defaultRowHeight="15"/>
  <cols>
    <col min="1" max="1" width="2.140625" style="371" customWidth="1"/>
    <col min="2" max="2" width="37.85546875" style="371" customWidth="1"/>
    <col min="3" max="3" width="16" style="371" customWidth="1"/>
    <col min="4" max="4" width="15" style="371" customWidth="1"/>
    <col min="5" max="6" width="13.7109375" style="371" customWidth="1"/>
    <col min="7" max="7" width="16.42578125" style="371" customWidth="1"/>
    <col min="8" max="8" width="19.28515625" style="371" customWidth="1"/>
    <col min="9" max="9" width="14.85546875" style="371" customWidth="1"/>
    <col min="10" max="11" width="13.7109375" style="371" customWidth="1"/>
    <col min="12" max="13" width="17.85546875" style="371" bestFit="1" customWidth="1"/>
    <col min="14" max="14" width="16.28515625" style="371" bestFit="1" customWidth="1"/>
    <col min="15" max="15" width="14.42578125" style="371" bestFit="1" customWidth="1"/>
    <col min="16" max="16384" width="11.42578125" style="371"/>
  </cols>
  <sheetData>
    <row r="5" spans="2:13">
      <c r="I5" s="440"/>
      <c r="J5" s="410"/>
      <c r="K5" s="410"/>
      <c r="L5" s="410"/>
      <c r="M5" s="410"/>
    </row>
    <row r="6" spans="2:13">
      <c r="B6" s="1083"/>
      <c r="C6" s="1083"/>
      <c r="D6" s="1083"/>
      <c r="E6" s="1083"/>
      <c r="F6" s="1083"/>
      <c r="G6" s="1083"/>
      <c r="H6" s="1083"/>
      <c r="I6" s="1083"/>
      <c r="J6" s="1083"/>
      <c r="K6" s="1083"/>
      <c r="L6" s="1083"/>
      <c r="M6" s="674"/>
    </row>
    <row r="7" spans="2:13">
      <c r="B7" s="1087" t="s">
        <v>1024</v>
      </c>
      <c r="C7" s="1087"/>
      <c r="D7" s="1087"/>
      <c r="E7" s="1087"/>
      <c r="F7" s="1087"/>
      <c r="G7" s="1087"/>
      <c r="H7" s="1087"/>
      <c r="I7" s="1087"/>
      <c r="J7" s="1087"/>
      <c r="K7" s="1087"/>
      <c r="L7" s="1087"/>
      <c r="M7" s="1087"/>
    </row>
    <row r="8" spans="2:13">
      <c r="B8" s="1083" t="s">
        <v>1336</v>
      </c>
      <c r="C8" s="1083"/>
      <c r="D8" s="1083"/>
      <c r="E8" s="1083"/>
      <c r="F8" s="1083"/>
      <c r="G8" s="1083"/>
      <c r="H8" s="1083"/>
      <c r="I8" s="1083"/>
      <c r="J8" s="1083"/>
      <c r="K8" s="1083"/>
      <c r="L8" s="1083"/>
      <c r="M8" s="1083"/>
    </row>
    <row r="9" spans="2:13">
      <c r="B9" s="1187" t="s">
        <v>245</v>
      </c>
      <c r="C9" s="1187"/>
      <c r="D9" s="1187"/>
      <c r="E9" s="1187"/>
      <c r="F9" s="1187"/>
      <c r="G9" s="1187"/>
      <c r="H9" s="1187"/>
      <c r="I9" s="1187"/>
      <c r="J9" s="1187"/>
      <c r="K9" s="1187"/>
      <c r="L9" s="1187"/>
      <c r="M9" s="1187"/>
    </row>
    <row r="10" spans="2:13">
      <c r="B10" s="675"/>
      <c r="C10" s="675"/>
      <c r="D10" s="675"/>
      <c r="E10" s="675"/>
      <c r="F10" s="675"/>
      <c r="G10" s="675"/>
      <c r="H10" s="675"/>
      <c r="I10" s="675"/>
      <c r="J10" s="675"/>
      <c r="K10" s="675"/>
      <c r="L10" s="675"/>
      <c r="M10" s="410"/>
    </row>
    <row r="11" spans="2:13">
      <c r="B11" s="675"/>
      <c r="C11" s="675"/>
      <c r="D11" s="675"/>
      <c r="E11" s="675"/>
      <c r="F11" s="675"/>
      <c r="G11" s="675"/>
      <c r="H11" s="675"/>
      <c r="I11" s="675"/>
      <c r="J11" s="675"/>
      <c r="K11" s="675"/>
      <c r="L11" s="675"/>
      <c r="M11" s="410"/>
    </row>
    <row r="12" spans="2:13">
      <c r="B12" s="1200" t="s">
        <v>1338</v>
      </c>
      <c r="C12" s="1200"/>
      <c r="D12" s="1200"/>
      <c r="E12" s="1200"/>
      <c r="F12" s="1200"/>
      <c r="G12" s="1200"/>
      <c r="H12" s="1200"/>
      <c r="I12" s="1200"/>
      <c r="J12" s="1200"/>
      <c r="K12" s="1200"/>
      <c r="L12" s="1200"/>
      <c r="M12" s="1200"/>
    </row>
    <row r="13" spans="2:13" ht="15.75" thickBot="1"/>
    <row r="14" spans="2:13" ht="15.75" thickBot="1">
      <c r="B14" s="1188" t="s">
        <v>291</v>
      </c>
      <c r="C14" s="1191" t="s">
        <v>288</v>
      </c>
      <c r="D14" s="1192"/>
      <c r="E14" s="1192"/>
      <c r="F14" s="1192"/>
      <c r="G14" s="1193"/>
      <c r="H14" s="1205" t="s">
        <v>289</v>
      </c>
      <c r="I14" s="1206"/>
      <c r="J14" s="1206"/>
      <c r="K14" s="1206"/>
      <c r="L14" s="1206"/>
      <c r="M14" s="1207"/>
    </row>
    <row r="15" spans="2:13">
      <c r="B15" s="1189"/>
      <c r="C15" s="1194" t="s">
        <v>774</v>
      </c>
      <c r="D15" s="1196" t="s">
        <v>292</v>
      </c>
      <c r="E15" s="1201" t="s">
        <v>293</v>
      </c>
      <c r="F15" s="1198" t="s">
        <v>775</v>
      </c>
      <c r="G15" s="1203" t="s">
        <v>776</v>
      </c>
      <c r="H15" s="1198" t="s">
        <v>656</v>
      </c>
      <c r="I15" s="1196" t="s">
        <v>292</v>
      </c>
      <c r="J15" s="1196" t="s">
        <v>293</v>
      </c>
      <c r="K15" s="1208" t="s">
        <v>775</v>
      </c>
      <c r="L15" s="1198" t="s">
        <v>657</v>
      </c>
      <c r="M15" s="1196" t="s">
        <v>658</v>
      </c>
    </row>
    <row r="16" spans="2:13" ht="28.5" customHeight="1" thickBot="1">
      <c r="B16" s="1190"/>
      <c r="C16" s="1195"/>
      <c r="D16" s="1197"/>
      <c r="E16" s="1202"/>
      <c r="F16" s="1199"/>
      <c r="G16" s="1204"/>
      <c r="H16" s="1199"/>
      <c r="I16" s="1197"/>
      <c r="J16" s="1197"/>
      <c r="K16" s="1209"/>
      <c r="L16" s="1199"/>
      <c r="M16" s="1197"/>
    </row>
    <row r="17" spans="2:15" ht="24.95" customHeight="1">
      <c r="B17" s="659" t="s">
        <v>1012</v>
      </c>
      <c r="C17" s="663">
        <v>1485000</v>
      </c>
      <c r="D17" s="660">
        <v>0</v>
      </c>
      <c r="E17" s="661">
        <v>0</v>
      </c>
      <c r="F17" s="662">
        <v>0</v>
      </c>
      <c r="G17" s="660">
        <f>+C17+D17-E17+F17</f>
        <v>1485000</v>
      </c>
      <c r="H17" s="662">
        <v>0</v>
      </c>
      <c r="I17" s="662">
        <v>0</v>
      </c>
      <c r="J17" s="661">
        <v>0</v>
      </c>
      <c r="K17" s="661">
        <v>0</v>
      </c>
      <c r="L17" s="662">
        <f>+H17+I17-J17</f>
        <v>0</v>
      </c>
      <c r="M17" s="660">
        <f>+G17-L17</f>
        <v>1485000</v>
      </c>
      <c r="O17" s="676"/>
    </row>
    <row r="18" spans="2:15" ht="24.95" customHeight="1">
      <c r="B18" s="659" t="s">
        <v>301</v>
      </c>
      <c r="C18" s="663">
        <v>50493455</v>
      </c>
      <c r="D18" s="665">
        <v>0</v>
      </c>
      <c r="E18" s="665">
        <v>0</v>
      </c>
      <c r="F18" s="666">
        <v>0</v>
      </c>
      <c r="G18" s="664">
        <f t="shared" ref="G18:G22" si="0">+C18+D18-E18+F18</f>
        <v>50493455</v>
      </c>
      <c r="H18" s="666">
        <v>22722055</v>
      </c>
      <c r="I18" s="666">
        <v>0</v>
      </c>
      <c r="J18" s="665">
        <v>0</v>
      </c>
      <c r="K18" s="665">
        <v>0</v>
      </c>
      <c r="L18" s="666">
        <f>+H18+I18-J18</f>
        <v>22722055</v>
      </c>
      <c r="M18" s="664">
        <f>+G18-L18</f>
        <v>27771400</v>
      </c>
    </row>
    <row r="19" spans="2:15" ht="24.95" customHeight="1">
      <c r="B19" s="659" t="s">
        <v>779</v>
      </c>
      <c r="C19" s="665">
        <v>0</v>
      </c>
      <c r="D19" s="665">
        <v>0</v>
      </c>
      <c r="E19" s="665">
        <v>0</v>
      </c>
      <c r="F19" s="666">
        <v>0</v>
      </c>
      <c r="G19" s="664">
        <f t="shared" si="0"/>
        <v>0</v>
      </c>
      <c r="H19" s="666">
        <v>0</v>
      </c>
      <c r="I19" s="666">
        <v>0</v>
      </c>
      <c r="J19" s="665">
        <v>0</v>
      </c>
      <c r="K19" s="665">
        <v>0</v>
      </c>
      <c r="L19" s="666">
        <f t="shared" ref="L19:L22" si="1">+H19+I19-J19</f>
        <v>0</v>
      </c>
      <c r="M19" s="664">
        <f t="shared" ref="M19:M22" si="2">+G19-L19</f>
        <v>0</v>
      </c>
    </row>
    <row r="20" spans="2:15" ht="24.95" customHeight="1">
      <c r="B20" s="659" t="s">
        <v>852</v>
      </c>
      <c r="C20" s="664">
        <v>148370883</v>
      </c>
      <c r="D20" s="664">
        <v>0</v>
      </c>
      <c r="E20" s="665">
        <v>0</v>
      </c>
      <c r="F20" s="666">
        <v>0</v>
      </c>
      <c r="G20" s="664">
        <f t="shared" si="0"/>
        <v>148370883</v>
      </c>
      <c r="H20" s="666">
        <v>1389047</v>
      </c>
      <c r="I20" s="666">
        <v>0</v>
      </c>
      <c r="J20" s="665">
        <v>0</v>
      </c>
      <c r="K20" s="665">
        <v>0</v>
      </c>
      <c r="L20" s="666">
        <f t="shared" si="1"/>
        <v>1389047</v>
      </c>
      <c r="M20" s="664">
        <f t="shared" si="2"/>
        <v>146981836</v>
      </c>
    </row>
    <row r="21" spans="2:15" ht="24.95" customHeight="1">
      <c r="B21" s="659" t="s">
        <v>780</v>
      </c>
      <c r="C21" s="664">
        <v>900000</v>
      </c>
      <c r="D21" s="665">
        <v>0</v>
      </c>
      <c r="E21" s="665">
        <v>0</v>
      </c>
      <c r="F21" s="666">
        <v>0</v>
      </c>
      <c r="G21" s="664">
        <f t="shared" si="0"/>
        <v>900000</v>
      </c>
      <c r="H21" s="666">
        <v>0</v>
      </c>
      <c r="I21" s="666">
        <v>0</v>
      </c>
      <c r="J21" s="665">
        <v>0</v>
      </c>
      <c r="K21" s="665">
        <v>0</v>
      </c>
      <c r="L21" s="666">
        <f t="shared" si="1"/>
        <v>0</v>
      </c>
      <c r="M21" s="664">
        <f t="shared" si="2"/>
        <v>900000</v>
      </c>
    </row>
    <row r="22" spans="2:15" ht="24.95" customHeight="1" thickBot="1">
      <c r="B22" s="659" t="s">
        <v>456</v>
      </c>
      <c r="C22" s="665">
        <v>0</v>
      </c>
      <c r="D22" s="665">
        <v>0</v>
      </c>
      <c r="E22" s="668">
        <v>0</v>
      </c>
      <c r="F22" s="669">
        <v>0</v>
      </c>
      <c r="G22" s="667">
        <f t="shared" si="0"/>
        <v>0</v>
      </c>
      <c r="H22" s="666">
        <v>0</v>
      </c>
      <c r="I22" s="666">
        <v>0</v>
      </c>
      <c r="J22" s="668">
        <v>0</v>
      </c>
      <c r="K22" s="668">
        <v>0</v>
      </c>
      <c r="L22" s="666">
        <f t="shared" si="1"/>
        <v>0</v>
      </c>
      <c r="M22" s="667">
        <f t="shared" si="2"/>
        <v>0</v>
      </c>
    </row>
    <row r="23" spans="2:15" ht="24.95" customHeight="1" thickBot="1">
      <c r="B23" s="670" t="s">
        <v>777</v>
      </c>
      <c r="C23" s="671">
        <f>SUM(C17:C22)</f>
        <v>201249338</v>
      </c>
      <c r="D23" s="671">
        <f t="shared" ref="D23:K23" si="3">SUM(D17:D22)</f>
        <v>0</v>
      </c>
      <c r="E23" s="671">
        <f t="shared" si="3"/>
        <v>0</v>
      </c>
      <c r="F23" s="671">
        <f t="shared" si="3"/>
        <v>0</v>
      </c>
      <c r="G23" s="671">
        <f>SUM(G17:G22)</f>
        <v>201249338</v>
      </c>
      <c r="H23" s="671">
        <f>SUM(H17:H22)</f>
        <v>24111102</v>
      </c>
      <c r="I23" s="672">
        <f t="shared" si="3"/>
        <v>0</v>
      </c>
      <c r="J23" s="671">
        <f t="shared" si="3"/>
        <v>0</v>
      </c>
      <c r="K23" s="673">
        <f t="shared" si="3"/>
        <v>0</v>
      </c>
      <c r="L23" s="672">
        <f>SUM(L17:L22)</f>
        <v>24111102</v>
      </c>
      <c r="M23" s="671">
        <f>+G23-L23</f>
        <v>177138236</v>
      </c>
      <c r="N23" s="377"/>
      <c r="O23" s="377"/>
    </row>
    <row r="24" spans="2:15" ht="24.95" customHeight="1" thickBot="1">
      <c r="B24" s="768" t="s">
        <v>778</v>
      </c>
      <c r="C24" s="769">
        <v>65927310</v>
      </c>
      <c r="D24" s="770">
        <v>134422028</v>
      </c>
      <c r="E24" s="769">
        <v>0</v>
      </c>
      <c r="F24" s="769">
        <v>0</v>
      </c>
      <c r="G24" s="770">
        <v>200349338</v>
      </c>
      <c r="H24" s="769">
        <v>0</v>
      </c>
      <c r="I24" s="770">
        <v>24111102</v>
      </c>
      <c r="J24" s="769">
        <v>0</v>
      </c>
      <c r="K24" s="771">
        <v>0</v>
      </c>
      <c r="L24" s="772">
        <v>24111102</v>
      </c>
      <c r="M24" s="769">
        <v>176238236</v>
      </c>
    </row>
    <row r="25" spans="2:15">
      <c r="G25" s="676"/>
      <c r="M25" s="677"/>
    </row>
    <row r="26" spans="2:15">
      <c r="G26" s="676"/>
      <c r="H26" s="676"/>
    </row>
    <row r="27" spans="2:15">
      <c r="C27" s="590"/>
      <c r="D27" s="590"/>
      <c r="E27" s="590"/>
      <c r="F27" s="590"/>
      <c r="G27" s="590"/>
      <c r="H27" s="590"/>
      <c r="I27" s="590"/>
      <c r="M27" s="590"/>
    </row>
    <row r="28" spans="2:15">
      <c r="C28" s="590"/>
      <c r="D28" s="590"/>
      <c r="E28" s="590"/>
      <c r="F28" s="590"/>
      <c r="G28" s="590"/>
      <c r="H28" s="590"/>
      <c r="I28" s="590"/>
      <c r="M28" s="590"/>
    </row>
    <row r="29" spans="2:15">
      <c r="C29" s="590"/>
      <c r="D29" s="590"/>
      <c r="E29" s="590"/>
      <c r="F29" s="590"/>
      <c r="G29" s="590"/>
      <c r="H29" s="590"/>
      <c r="I29" s="590"/>
      <c r="M29" s="590"/>
    </row>
    <row r="30" spans="2:15">
      <c r="C30" s="590"/>
      <c r="D30" s="590"/>
      <c r="E30" s="590"/>
      <c r="F30" s="590"/>
      <c r="G30" s="590"/>
      <c r="H30" s="590"/>
      <c r="I30" s="590"/>
      <c r="M30" s="590"/>
    </row>
    <row r="31" spans="2:15">
      <c r="C31" s="590"/>
    </row>
    <row r="32" spans="2:15">
      <c r="B32" s="817"/>
      <c r="C32" s="817"/>
      <c r="D32" s="817"/>
      <c r="E32" s="817"/>
      <c r="F32" s="817"/>
      <c r="G32" s="817" t="s">
        <v>1138</v>
      </c>
      <c r="H32" s="817"/>
      <c r="I32" s="817"/>
      <c r="J32" s="817"/>
      <c r="K32" s="817"/>
      <c r="L32" s="817"/>
      <c r="M32" s="817"/>
    </row>
    <row r="33" spans="2:13">
      <c r="B33" s="817"/>
      <c r="C33" s="817"/>
      <c r="D33" s="817"/>
      <c r="E33" s="817"/>
      <c r="F33" s="817"/>
      <c r="G33" s="817" t="s">
        <v>237</v>
      </c>
      <c r="H33" s="817"/>
      <c r="I33" s="817"/>
      <c r="J33" s="817"/>
      <c r="K33" s="817"/>
      <c r="L33" s="817"/>
      <c r="M33" s="817"/>
    </row>
    <row r="34" spans="2:13">
      <c r="B34" s="817"/>
      <c r="C34" s="817"/>
      <c r="D34" s="817"/>
      <c r="E34" s="817"/>
      <c r="F34" s="817"/>
      <c r="G34" s="817" t="s">
        <v>1139</v>
      </c>
      <c r="H34" s="817"/>
      <c r="I34" s="817"/>
      <c r="J34" s="817"/>
      <c r="K34" s="817"/>
      <c r="L34" s="817"/>
      <c r="M34" s="817"/>
    </row>
    <row r="35" spans="2:13">
      <c r="C35" s="590"/>
    </row>
    <row r="36" spans="2:13">
      <c r="C36" s="590"/>
    </row>
    <row r="37" spans="2:13">
      <c r="C37" s="590"/>
    </row>
    <row r="38" spans="2:13">
      <c r="C38" s="590"/>
    </row>
    <row r="39" spans="2:13">
      <c r="C39" s="590"/>
    </row>
    <row r="40" spans="2:13">
      <c r="C40" s="590"/>
    </row>
    <row r="41" spans="2:13">
      <c r="C41" s="590"/>
    </row>
    <row r="42" spans="2:13">
      <c r="C42" s="590"/>
    </row>
    <row r="43" spans="2:13">
      <c r="C43" s="590"/>
    </row>
    <row r="44" spans="2:13">
      <c r="C44" s="590"/>
    </row>
    <row r="45" spans="2:13">
      <c r="C45" s="590"/>
    </row>
  </sheetData>
  <mergeCells count="19">
    <mergeCell ref="J15:J16"/>
    <mergeCell ref="K15:K16"/>
    <mergeCell ref="I15:I16"/>
    <mergeCell ref="B7:M7"/>
    <mergeCell ref="B8:M8"/>
    <mergeCell ref="B9:M9"/>
    <mergeCell ref="B6:L6"/>
    <mergeCell ref="B14:B16"/>
    <mergeCell ref="C14:G14"/>
    <mergeCell ref="C15:C16"/>
    <mergeCell ref="D15:D16"/>
    <mergeCell ref="L15:L16"/>
    <mergeCell ref="B12:M12"/>
    <mergeCell ref="M15:M16"/>
    <mergeCell ref="E15:E16"/>
    <mergeCell ref="F15:F16"/>
    <mergeCell ref="G15:G16"/>
    <mergeCell ref="H15:H16"/>
    <mergeCell ref="H14:M14"/>
  </mergeCells>
  <pageMargins left="0.7" right="0.7" top="0.75" bottom="0.75" header="0.3" footer="0.3"/>
  <pageSetup paperSize="9"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92D050"/>
  </sheetPr>
  <dimension ref="B7:M26"/>
  <sheetViews>
    <sheetView workbookViewId="0">
      <selection activeCell="B10" sqref="B10:F13"/>
    </sheetView>
  </sheetViews>
  <sheetFormatPr baseColWidth="10" defaultColWidth="11.42578125" defaultRowHeight="15"/>
  <cols>
    <col min="1" max="1" width="11.42578125" style="371"/>
    <col min="2" max="2" width="27" style="371" bestFit="1" customWidth="1"/>
    <col min="3" max="4" width="11.85546875" style="371" bestFit="1" customWidth="1"/>
    <col min="5" max="5" width="15.28515625" style="371" bestFit="1" customWidth="1"/>
    <col min="6" max="6" width="15.42578125" style="371" bestFit="1" customWidth="1"/>
    <col min="7" max="16384" width="11.42578125" style="371"/>
  </cols>
  <sheetData>
    <row r="7" spans="2:6">
      <c r="B7" s="603" t="s">
        <v>1101</v>
      </c>
    </row>
    <row r="9" spans="2:6" ht="15.75" thickBot="1"/>
    <row r="10" spans="2:6">
      <c r="B10" s="678" t="s">
        <v>759</v>
      </c>
      <c r="C10" s="679" t="s">
        <v>782</v>
      </c>
      <c r="D10" s="679" t="s">
        <v>315</v>
      </c>
      <c r="E10" s="679" t="s">
        <v>185</v>
      </c>
      <c r="F10" s="680" t="s">
        <v>783</v>
      </c>
    </row>
    <row r="11" spans="2:6">
      <c r="B11" s="386" t="s">
        <v>1152</v>
      </c>
      <c r="C11" s="655">
        <v>0</v>
      </c>
      <c r="D11" s="655">
        <v>0</v>
      </c>
      <c r="E11" s="655">
        <v>0</v>
      </c>
      <c r="F11" s="681">
        <f>+C11+D11-E11</f>
        <v>0</v>
      </c>
    </row>
    <row r="12" spans="2:6">
      <c r="B12" s="389" t="s">
        <v>872</v>
      </c>
      <c r="C12" s="657">
        <f>SUM(C11)</f>
        <v>0</v>
      </c>
      <c r="D12" s="657">
        <f t="shared" ref="D12:F12" si="0">SUM(D11)</f>
        <v>0</v>
      </c>
      <c r="E12" s="657">
        <f t="shared" si="0"/>
        <v>0</v>
      </c>
      <c r="F12" s="682">
        <f t="shared" si="0"/>
        <v>0</v>
      </c>
    </row>
    <row r="13" spans="2:6" ht="15.75" thickBot="1">
      <c r="B13" s="392" t="s">
        <v>873</v>
      </c>
      <c r="C13" s="684">
        <v>194231182</v>
      </c>
      <c r="D13" s="684">
        <v>0</v>
      </c>
      <c r="E13" s="684">
        <v>194231182</v>
      </c>
      <c r="F13" s="685">
        <v>0</v>
      </c>
    </row>
    <row r="23" spans="2:13">
      <c r="C23" s="590"/>
    </row>
    <row r="24" spans="2:13">
      <c r="B24" s="817"/>
      <c r="C24" s="817"/>
      <c r="D24" s="817"/>
      <c r="E24" s="817"/>
      <c r="F24" s="817"/>
      <c r="G24" s="817" t="s">
        <v>1138</v>
      </c>
      <c r="H24" s="817"/>
      <c r="I24" s="817"/>
      <c r="J24" s="817"/>
      <c r="K24" s="817"/>
      <c r="L24" s="817"/>
      <c r="M24" s="817"/>
    </row>
    <row r="25" spans="2:13">
      <c r="B25" s="817"/>
      <c r="C25" s="817"/>
      <c r="D25" s="817"/>
      <c r="E25" s="817"/>
      <c r="F25" s="817"/>
      <c r="G25" s="817" t="s">
        <v>237</v>
      </c>
      <c r="H25" s="817"/>
      <c r="I25" s="817"/>
      <c r="J25" s="817"/>
      <c r="K25" s="817"/>
      <c r="L25" s="817"/>
      <c r="M25" s="817"/>
    </row>
    <row r="26" spans="2:13">
      <c r="B26" s="817"/>
      <c r="C26" s="817"/>
      <c r="D26" s="817"/>
      <c r="E26" s="817"/>
      <c r="F26" s="817"/>
      <c r="G26" s="817" t="s">
        <v>1139</v>
      </c>
      <c r="H26" s="817"/>
      <c r="I26" s="817"/>
      <c r="J26" s="817"/>
      <c r="K26" s="817"/>
      <c r="L26" s="817"/>
      <c r="M26" s="817"/>
    </row>
  </sheetData>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92D050"/>
  </sheetPr>
  <dimension ref="B8:M25"/>
  <sheetViews>
    <sheetView zoomScale="89" zoomScaleNormal="89" workbookViewId="0">
      <selection activeCell="B11" sqref="B11:F14"/>
    </sheetView>
  </sheetViews>
  <sheetFormatPr baseColWidth="10" defaultColWidth="11.42578125" defaultRowHeight="15"/>
  <cols>
    <col min="1" max="1" width="11.42578125" style="371"/>
    <col min="2" max="2" width="23.85546875" style="371" customWidth="1"/>
    <col min="3" max="3" width="12.85546875" style="371" bestFit="1" customWidth="1"/>
    <col min="4" max="4" width="13.42578125" style="371" bestFit="1" customWidth="1"/>
    <col min="5" max="5" width="16" style="371" bestFit="1" customWidth="1"/>
    <col min="6" max="6" width="16.85546875" style="371" bestFit="1" customWidth="1"/>
    <col min="7" max="7" width="11.42578125" style="371"/>
    <col min="8" max="8" width="15.42578125" style="371" bestFit="1" customWidth="1"/>
    <col min="9" max="16384" width="11.42578125" style="371"/>
  </cols>
  <sheetData>
    <row r="8" spans="2:9">
      <c r="B8" s="409" t="s">
        <v>1042</v>
      </c>
    </row>
    <row r="10" spans="2:9" ht="20.100000000000001" customHeight="1" thickBot="1"/>
    <row r="11" spans="2:9" ht="20.100000000000001" customHeight="1">
      <c r="B11" s="678" t="s">
        <v>759</v>
      </c>
      <c r="C11" s="679" t="s">
        <v>782</v>
      </c>
      <c r="D11" s="679" t="s">
        <v>315</v>
      </c>
      <c r="E11" s="679" t="s">
        <v>185</v>
      </c>
      <c r="F11" s="680" t="s">
        <v>783</v>
      </c>
    </row>
    <row r="12" spans="2:9" ht="20.100000000000001" customHeight="1">
      <c r="B12" s="386" t="s">
        <v>352</v>
      </c>
      <c r="C12" s="655">
        <v>31080779</v>
      </c>
      <c r="D12" s="655">
        <v>0</v>
      </c>
      <c r="E12" s="655">
        <v>-374182</v>
      </c>
      <c r="F12" s="681">
        <f>+C12+D12+E12</f>
        <v>30706597</v>
      </c>
    </row>
    <row r="13" spans="2:9" ht="20.100000000000001" customHeight="1">
      <c r="B13" s="389" t="s">
        <v>872</v>
      </c>
      <c r="C13" s="657">
        <f>SUM(C12)</f>
        <v>31080779</v>
      </c>
      <c r="D13" s="657">
        <f>SUM(D12)</f>
        <v>0</v>
      </c>
      <c r="E13" s="657">
        <f>SUM(E12)</f>
        <v>-374182</v>
      </c>
      <c r="F13" s="682">
        <f>SUM(F12)</f>
        <v>30706597</v>
      </c>
      <c r="H13" s="590"/>
      <c r="I13" s="590"/>
    </row>
    <row r="14" spans="2:9" ht="20.100000000000001" customHeight="1" thickBot="1">
      <c r="B14" s="773" t="s">
        <v>873</v>
      </c>
      <c r="C14" s="774">
        <v>1870909</v>
      </c>
      <c r="D14" s="774">
        <v>29209870</v>
      </c>
      <c r="E14" s="774">
        <v>-374182</v>
      </c>
      <c r="F14" s="775">
        <v>30706597</v>
      </c>
      <c r="H14" s="377"/>
      <c r="I14" s="590"/>
    </row>
    <row r="15" spans="2:9" ht="20.100000000000001" customHeight="1"/>
    <row r="16" spans="2:9" ht="20.100000000000001" customHeight="1"/>
    <row r="17" spans="2:13" ht="20.100000000000001" customHeight="1"/>
    <row r="18" spans="2:13" ht="20.100000000000001" customHeight="1"/>
    <row r="19" spans="2:13" ht="20.100000000000001" customHeight="1"/>
    <row r="20" spans="2:13" ht="20.100000000000001" customHeight="1"/>
    <row r="21" spans="2:13" ht="20.100000000000001" customHeight="1"/>
    <row r="22" spans="2:13" ht="20.100000000000001" customHeight="1"/>
    <row r="23" spans="2:13">
      <c r="B23" s="817"/>
      <c r="C23" s="817" t="s">
        <v>1138</v>
      </c>
      <c r="D23" s="817"/>
      <c r="E23" s="817"/>
      <c r="F23" s="817"/>
      <c r="H23" s="817"/>
      <c r="I23" s="817"/>
      <c r="J23" s="817"/>
      <c r="K23" s="817"/>
      <c r="L23" s="817"/>
      <c r="M23" s="817"/>
    </row>
    <row r="24" spans="2:13">
      <c r="B24" s="817"/>
      <c r="C24" s="817" t="s">
        <v>237</v>
      </c>
      <c r="D24" s="817"/>
      <c r="E24" s="817"/>
      <c r="F24" s="817"/>
      <c r="H24" s="817"/>
      <c r="I24" s="817"/>
      <c r="J24" s="817"/>
      <c r="K24" s="817"/>
      <c r="L24" s="817"/>
      <c r="M24" s="817"/>
    </row>
    <row r="25" spans="2:13">
      <c r="B25" s="817"/>
      <c r="C25" s="817" t="s">
        <v>1139</v>
      </c>
      <c r="D25" s="817"/>
      <c r="E25" s="817"/>
      <c r="F25" s="817"/>
      <c r="H25" s="817"/>
      <c r="I25" s="817"/>
      <c r="J25" s="817"/>
      <c r="K25" s="817"/>
      <c r="L25" s="817"/>
      <c r="M25" s="817"/>
    </row>
  </sheetData>
  <pageMargins left="0.7" right="0.7" top="0.75" bottom="0.75" header="0.3" footer="0.3"/>
  <pageSetup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92D050"/>
  </sheetPr>
  <dimension ref="B8:F27"/>
  <sheetViews>
    <sheetView workbookViewId="0">
      <selection activeCell="E25" sqref="E25"/>
    </sheetView>
  </sheetViews>
  <sheetFormatPr baseColWidth="10" defaultColWidth="11.42578125" defaultRowHeight="15"/>
  <cols>
    <col min="1" max="1" width="11.42578125" style="371"/>
    <col min="2" max="2" width="46.42578125" style="371" bestFit="1" customWidth="1"/>
    <col min="3" max="3" width="13.42578125" style="371" bestFit="1" customWidth="1"/>
    <col min="4" max="4" width="13.28515625" style="371" bestFit="1" customWidth="1"/>
    <col min="5" max="16384" width="11.42578125" style="371"/>
  </cols>
  <sheetData>
    <row r="8" spans="2:4">
      <c r="B8" s="409" t="s">
        <v>1043</v>
      </c>
    </row>
    <row r="10" spans="2:4" ht="15.75" thickBot="1">
      <c r="B10" s="438"/>
    </row>
    <row r="11" spans="2:4">
      <c r="B11" s="678" t="s">
        <v>759</v>
      </c>
      <c r="C11" s="679" t="s">
        <v>781</v>
      </c>
      <c r="D11" s="680" t="s">
        <v>784</v>
      </c>
    </row>
    <row r="12" spans="2:4">
      <c r="B12" s="386" t="s">
        <v>1168</v>
      </c>
      <c r="C12" s="954">
        <v>134652317</v>
      </c>
      <c r="D12" s="897">
        <v>0</v>
      </c>
    </row>
    <row r="13" spans="2:4">
      <c r="B13" s="386" t="s">
        <v>1169</v>
      </c>
      <c r="C13" s="954">
        <v>0</v>
      </c>
      <c r="D13" s="897">
        <v>0</v>
      </c>
    </row>
    <row r="14" spans="2:4">
      <c r="B14" s="386" t="s">
        <v>1170</v>
      </c>
      <c r="C14" s="954">
        <v>10550283</v>
      </c>
      <c r="D14" s="897">
        <v>0</v>
      </c>
    </row>
    <row r="15" spans="2:4">
      <c r="B15" s="389" t="s">
        <v>763</v>
      </c>
      <c r="C15" s="898">
        <f>SUM(C12:C14)</f>
        <v>145202600</v>
      </c>
      <c r="D15" s="899">
        <f>+D12</f>
        <v>0</v>
      </c>
    </row>
    <row r="16" spans="2:4" ht="15.75" thickBot="1">
      <c r="B16" s="773" t="s">
        <v>762</v>
      </c>
      <c r="C16" s="900">
        <v>154131348</v>
      </c>
      <c r="D16" s="901">
        <v>0</v>
      </c>
    </row>
    <row r="25" spans="2:6">
      <c r="B25" s="817" t="s">
        <v>1138</v>
      </c>
      <c r="C25" s="817"/>
      <c r="D25" s="817"/>
      <c r="E25" s="395"/>
      <c r="F25" s="395"/>
    </row>
    <row r="26" spans="2:6">
      <c r="B26" s="817" t="s">
        <v>237</v>
      </c>
      <c r="C26" s="817"/>
      <c r="D26" s="817"/>
      <c r="E26" s="395"/>
      <c r="F26" s="395"/>
    </row>
    <row r="27" spans="2:6">
      <c r="B27" s="817" t="s">
        <v>1139</v>
      </c>
      <c r="C27" s="817"/>
      <c r="D27" s="817"/>
      <c r="E27" s="395"/>
      <c r="F27" s="395"/>
    </row>
  </sheetData>
  <pageMargins left="0.7" right="0.7" top="0.75" bottom="0.75" header="0.3" footer="0.3"/>
  <pageSetup paperSize="9"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92D050"/>
  </sheetPr>
  <dimension ref="B6:D23"/>
  <sheetViews>
    <sheetView workbookViewId="0">
      <selection activeCell="I15" sqref="I15"/>
    </sheetView>
  </sheetViews>
  <sheetFormatPr baseColWidth="10" defaultColWidth="11.42578125" defaultRowHeight="15"/>
  <cols>
    <col min="1" max="1" width="11.42578125" style="371"/>
    <col min="2" max="2" width="15" style="371" customWidth="1"/>
    <col min="3" max="3" width="13.28515625" style="371" bestFit="1" customWidth="1"/>
    <col min="4" max="4" width="13.42578125" style="371" bestFit="1" customWidth="1"/>
    <col min="5" max="16384" width="11.42578125" style="371"/>
  </cols>
  <sheetData>
    <row r="6" spans="2:4">
      <c r="B6" s="409" t="s">
        <v>1044</v>
      </c>
    </row>
    <row r="8" spans="2:4" ht="15.75" thickBot="1">
      <c r="B8" s="439" t="s">
        <v>906</v>
      </c>
    </row>
    <row r="9" spans="2:4">
      <c r="B9" s="678" t="s">
        <v>785</v>
      </c>
      <c r="C9" s="679" t="s">
        <v>781</v>
      </c>
      <c r="D9" s="680" t="s">
        <v>784</v>
      </c>
    </row>
    <row r="10" spans="2:4">
      <c r="B10" s="688"/>
      <c r="C10" s="888">
        <v>0</v>
      </c>
      <c r="D10" s="888">
        <v>0</v>
      </c>
    </row>
    <row r="11" spans="2:4">
      <c r="B11" s="386"/>
      <c r="C11" s="888">
        <v>0</v>
      </c>
      <c r="D11" s="888">
        <v>0</v>
      </c>
    </row>
    <row r="12" spans="2:4">
      <c r="B12" s="389" t="s">
        <v>763</v>
      </c>
      <c r="C12" s="656">
        <v>0</v>
      </c>
      <c r="D12" s="656">
        <v>0</v>
      </c>
    </row>
    <row r="13" spans="2:4" ht="15.75" thickBot="1">
      <c r="B13" s="773" t="s">
        <v>762</v>
      </c>
      <c r="C13" s="776">
        <v>0</v>
      </c>
      <c r="D13" s="776">
        <v>0</v>
      </c>
    </row>
    <row r="21" spans="2:4">
      <c r="B21" s="817"/>
      <c r="C21" s="817" t="s">
        <v>1138</v>
      </c>
      <c r="D21" s="817"/>
    </row>
    <row r="22" spans="2:4">
      <c r="B22" s="817"/>
      <c r="C22" s="817" t="s">
        <v>237</v>
      </c>
      <c r="D22" s="817"/>
    </row>
    <row r="23" spans="2:4">
      <c r="B23" s="817"/>
      <c r="C23" s="817" t="s">
        <v>1139</v>
      </c>
      <c r="D23" s="817"/>
    </row>
  </sheetData>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92D050"/>
  </sheetPr>
  <dimension ref="B6:G42"/>
  <sheetViews>
    <sheetView zoomScaleNormal="100" workbookViewId="0">
      <selection activeCell="F14" sqref="F14"/>
    </sheetView>
  </sheetViews>
  <sheetFormatPr baseColWidth="10" defaultColWidth="11.42578125" defaultRowHeight="15"/>
  <cols>
    <col min="1" max="1" width="11.42578125" style="371"/>
    <col min="2" max="2" width="31.85546875" style="371" customWidth="1"/>
    <col min="3" max="3" width="13.42578125" style="371" bestFit="1" customWidth="1"/>
    <col min="4" max="4" width="13.5703125" style="371" bestFit="1" customWidth="1"/>
    <col min="5" max="5" width="11.42578125" style="371"/>
    <col min="6" max="6" width="32.28515625" style="371" bestFit="1" customWidth="1"/>
    <col min="7" max="7" width="13.42578125" style="371" bestFit="1" customWidth="1"/>
    <col min="8" max="8" width="13.5703125" style="371" bestFit="1" customWidth="1"/>
    <col min="9" max="9" width="11.5703125" style="371" bestFit="1" customWidth="1"/>
    <col min="10" max="16384" width="11.42578125" style="371"/>
  </cols>
  <sheetData>
    <row r="6" spans="2:4">
      <c r="B6" s="438"/>
    </row>
    <row r="7" spans="2:4">
      <c r="B7" s="409" t="s">
        <v>1025</v>
      </c>
    </row>
    <row r="8" spans="2:4">
      <c r="B8" s="410"/>
    </row>
    <row r="9" spans="2:4">
      <c r="B9" s="409" t="s">
        <v>1026</v>
      </c>
    </row>
    <row r="10" spans="2:4" ht="29.25" customHeight="1">
      <c r="B10" s="1139" t="s">
        <v>1337</v>
      </c>
      <c r="C10" s="1139"/>
      <c r="D10" s="1139"/>
    </row>
    <row r="12" spans="2:4">
      <c r="B12" s="410" t="s">
        <v>786</v>
      </c>
    </row>
    <row r="13" spans="2:4" ht="15.75" thickBot="1">
      <c r="B13" s="410"/>
    </row>
    <row r="14" spans="2:4">
      <c r="B14" s="678" t="s">
        <v>759</v>
      </c>
      <c r="C14" s="679" t="s">
        <v>781</v>
      </c>
      <c r="D14" s="680" t="s">
        <v>784</v>
      </c>
    </row>
    <row r="15" spans="2:4">
      <c r="B15" s="386" t="s">
        <v>1215</v>
      </c>
      <c r="C15" s="655"/>
      <c r="D15" s="681">
        <v>0</v>
      </c>
    </row>
    <row r="16" spans="2:4">
      <c r="B16" s="386" t="s">
        <v>1214</v>
      </c>
      <c r="C16" s="655">
        <v>782000</v>
      </c>
      <c r="D16" s="681">
        <v>0</v>
      </c>
    </row>
    <row r="17" spans="2:7">
      <c r="B17" s="386" t="s">
        <v>854</v>
      </c>
      <c r="C17" s="655">
        <v>3705955</v>
      </c>
      <c r="D17" s="681">
        <v>0</v>
      </c>
    </row>
    <row r="18" spans="2:7">
      <c r="B18" s="386" t="s">
        <v>1346</v>
      </c>
      <c r="C18" s="655">
        <v>968748</v>
      </c>
      <c r="D18" s="681">
        <v>0</v>
      </c>
    </row>
    <row r="19" spans="2:7">
      <c r="B19" s="389" t="s">
        <v>763</v>
      </c>
      <c r="C19" s="657">
        <f>SUM(C15:C18)</f>
        <v>5456703</v>
      </c>
      <c r="D19" s="682">
        <v>0</v>
      </c>
      <c r="F19" s="590"/>
      <c r="G19" s="590"/>
    </row>
    <row r="20" spans="2:7" ht="15.75" thickBot="1">
      <c r="B20" s="773" t="s">
        <v>762</v>
      </c>
      <c r="C20" s="774">
        <v>57573280.754799999</v>
      </c>
      <c r="D20" s="775">
        <v>0</v>
      </c>
      <c r="F20" s="590"/>
      <c r="G20" s="590"/>
    </row>
    <row r="23" spans="2:7">
      <c r="B23" s="409" t="s">
        <v>1027</v>
      </c>
      <c r="D23" s="377"/>
    </row>
    <row r="24" spans="2:7">
      <c r="D24" s="377"/>
    </row>
    <row r="25" spans="2:7">
      <c r="B25" s="410" t="s">
        <v>907</v>
      </c>
    </row>
    <row r="26" spans="2:7" ht="15.75" thickBot="1">
      <c r="B26" s="410"/>
    </row>
    <row r="27" spans="2:7">
      <c r="B27" s="678" t="s">
        <v>759</v>
      </c>
      <c r="C27" s="679" t="s">
        <v>781</v>
      </c>
      <c r="D27" s="680" t="s">
        <v>784</v>
      </c>
    </row>
    <row r="28" spans="2:7">
      <c r="B28" s="386" t="s">
        <v>876</v>
      </c>
      <c r="C28" s="655">
        <v>4651649</v>
      </c>
      <c r="D28" s="388">
        <v>0</v>
      </c>
    </row>
    <row r="29" spans="2:7">
      <c r="B29" s="386" t="s">
        <v>788</v>
      </c>
      <c r="C29" s="655">
        <v>0</v>
      </c>
      <c r="D29" s="388">
        <v>0</v>
      </c>
    </row>
    <row r="30" spans="2:7">
      <c r="B30" s="386" t="s">
        <v>787</v>
      </c>
      <c r="C30" s="655">
        <v>0</v>
      </c>
      <c r="D30" s="681">
        <v>0</v>
      </c>
    </row>
    <row r="31" spans="2:7">
      <c r="B31" s="386" t="s">
        <v>931</v>
      </c>
      <c r="C31" s="655">
        <v>0</v>
      </c>
      <c r="D31" s="388">
        <v>0</v>
      </c>
      <c r="E31" s="689"/>
    </row>
    <row r="32" spans="2:7">
      <c r="B32" s="386" t="s">
        <v>875</v>
      </c>
      <c r="C32" s="655">
        <v>0</v>
      </c>
      <c r="D32" s="388">
        <v>0</v>
      </c>
      <c r="E32" s="689"/>
    </row>
    <row r="33" spans="2:5">
      <c r="B33" s="389" t="s">
        <v>763</v>
      </c>
      <c r="C33" s="657">
        <f>SUM(C28:C32)</f>
        <v>4651649</v>
      </c>
      <c r="D33" s="686">
        <v>0</v>
      </c>
      <c r="E33" s="597"/>
    </row>
    <row r="34" spans="2:5" ht="15.75" thickBot="1">
      <c r="B34" s="773" t="s">
        <v>762</v>
      </c>
      <c r="C34" s="774">
        <v>18648901</v>
      </c>
      <c r="D34" s="777">
        <v>0</v>
      </c>
      <c r="E34" s="597"/>
    </row>
    <row r="40" spans="2:5">
      <c r="B40" s="817" t="s">
        <v>1138</v>
      </c>
      <c r="C40" s="817"/>
      <c r="D40" s="817"/>
    </row>
    <row r="41" spans="2:5">
      <c r="B41" s="817" t="s">
        <v>237</v>
      </c>
      <c r="C41" s="817"/>
      <c r="D41" s="817"/>
    </row>
    <row r="42" spans="2:5">
      <c r="B42" s="817" t="s">
        <v>1139</v>
      </c>
      <c r="C42" s="817"/>
      <c r="D42" s="817"/>
    </row>
  </sheetData>
  <mergeCells count="1">
    <mergeCell ref="B10:D10"/>
  </mergeCells>
  <pageMargins left="0.7" right="0.7" top="0.75" bottom="0.75" header="0.3" footer="0.3"/>
  <pageSetup paperSize="9"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92D050"/>
  </sheetPr>
  <dimension ref="B6:O35"/>
  <sheetViews>
    <sheetView zoomScaleNormal="100" workbookViewId="0">
      <selection activeCell="E28" sqref="E28"/>
    </sheetView>
  </sheetViews>
  <sheetFormatPr baseColWidth="10" defaultColWidth="11.42578125" defaultRowHeight="15"/>
  <cols>
    <col min="1" max="1" width="11.42578125" style="371"/>
    <col min="2" max="2" width="37" style="371" customWidth="1"/>
    <col min="3" max="3" width="15.28515625" style="371" bestFit="1" customWidth="1"/>
    <col min="4" max="4" width="17.42578125" style="371" customWidth="1"/>
    <col min="5" max="5" width="17.5703125" style="371" customWidth="1"/>
    <col min="6" max="6" width="15.28515625" style="371" customWidth="1"/>
    <col min="7" max="7" width="13.28515625" style="371" bestFit="1" customWidth="1"/>
    <col min="8" max="9" width="11.5703125" style="371" bestFit="1" customWidth="1"/>
    <col min="10" max="10" width="32.5703125" style="371" customWidth="1"/>
    <col min="11" max="11" width="11.5703125" style="690" bestFit="1" customWidth="1"/>
    <col min="12" max="12" width="13.7109375" style="690" customWidth="1"/>
    <col min="13" max="13" width="11.5703125" style="690" bestFit="1" customWidth="1"/>
    <col min="14" max="15" width="11.42578125" style="690"/>
    <col min="16" max="16384" width="11.42578125" style="371"/>
  </cols>
  <sheetData>
    <row r="6" spans="2:7">
      <c r="B6" s="409" t="s">
        <v>1028</v>
      </c>
    </row>
    <row r="7" spans="2:7">
      <c r="B7" s="409"/>
    </row>
    <row r="8" spans="2:7" ht="15.75" thickBot="1">
      <c r="B8" s="438" t="s">
        <v>892</v>
      </c>
    </row>
    <row r="9" spans="2:7">
      <c r="B9" s="691" t="s">
        <v>759</v>
      </c>
      <c r="C9" s="692" t="s">
        <v>781</v>
      </c>
      <c r="D9" s="693" t="s">
        <v>784</v>
      </c>
    </row>
    <row r="10" spans="2:7">
      <c r="B10" s="386" t="s">
        <v>1017</v>
      </c>
      <c r="C10" s="655">
        <v>0</v>
      </c>
      <c r="D10" s="681">
        <v>0</v>
      </c>
    </row>
    <row r="11" spans="2:7">
      <c r="B11" s="386" t="s">
        <v>863</v>
      </c>
      <c r="C11" s="655">
        <v>0</v>
      </c>
      <c r="D11" s="681">
        <v>0</v>
      </c>
    </row>
    <row r="12" spans="2:7">
      <c r="B12" s="386" t="s">
        <v>742</v>
      </c>
      <c r="C12" s="655">
        <v>0</v>
      </c>
      <c r="D12" s="681">
        <v>0</v>
      </c>
      <c r="E12" s="377"/>
      <c r="F12" s="377"/>
    </row>
    <row r="13" spans="2:7">
      <c r="B13" s="389" t="s">
        <v>763</v>
      </c>
      <c r="C13" s="657">
        <f>SUM(C12)</f>
        <v>0</v>
      </c>
      <c r="D13" s="764">
        <v>0</v>
      </c>
      <c r="E13" s="689"/>
      <c r="F13" s="377"/>
      <c r="G13" s="694"/>
    </row>
    <row r="14" spans="2:7" ht="15.75" thickBot="1">
      <c r="B14" s="773" t="s">
        <v>762</v>
      </c>
      <c r="C14" s="889">
        <v>0</v>
      </c>
      <c r="D14" s="778">
        <v>0</v>
      </c>
      <c r="E14" s="689"/>
      <c r="F14" s="377"/>
      <c r="G14" s="694"/>
    </row>
    <row r="23" spans="2:15">
      <c r="B23" s="817" t="s">
        <v>1138</v>
      </c>
      <c r="C23" s="817"/>
      <c r="D23" s="817"/>
    </row>
    <row r="24" spans="2:15">
      <c r="B24" s="817" t="s">
        <v>237</v>
      </c>
      <c r="C24" s="817"/>
      <c r="D24" s="817"/>
    </row>
    <row r="25" spans="2:15" s="410" customFormat="1">
      <c r="B25" s="817" t="s">
        <v>1139</v>
      </c>
      <c r="C25" s="817"/>
      <c r="D25" s="817"/>
      <c r="N25" s="695"/>
      <c r="O25" s="695"/>
    </row>
    <row r="28" spans="2:15">
      <c r="M28" s="696"/>
    </row>
    <row r="29" spans="2:15">
      <c r="M29" s="696"/>
    </row>
    <row r="30" spans="2:15">
      <c r="M30" s="696"/>
    </row>
    <row r="34" spans="10:15">
      <c r="J34" s="410"/>
      <c r="K34" s="695"/>
      <c r="L34" s="695"/>
    </row>
    <row r="35" spans="10:15" s="410" customFormat="1">
      <c r="J35" s="371"/>
      <c r="K35" s="690"/>
      <c r="L35" s="690"/>
      <c r="M35" s="695"/>
      <c r="N35" s="695"/>
      <c r="O35" s="695"/>
    </row>
  </sheetData>
  <pageMargins left="0.7" right="0.7" top="0.75" bottom="0.75" header="0.3" footer="0.3"/>
  <pageSetup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92D050"/>
  </sheetPr>
  <dimension ref="B5:D22"/>
  <sheetViews>
    <sheetView workbookViewId="0">
      <selection activeCell="I20" sqref="I20"/>
    </sheetView>
  </sheetViews>
  <sheetFormatPr baseColWidth="10" defaultColWidth="11.42578125" defaultRowHeight="15"/>
  <cols>
    <col min="1" max="1" width="11.42578125" style="371"/>
    <col min="2" max="2" width="42.5703125" style="371" bestFit="1" customWidth="1"/>
    <col min="3" max="3" width="13.85546875" style="371" bestFit="1" customWidth="1"/>
    <col min="4" max="4" width="14" style="371" bestFit="1" customWidth="1"/>
    <col min="5" max="16384" width="11.42578125" style="371"/>
  </cols>
  <sheetData>
    <row r="5" spans="2:4">
      <c r="B5" s="409" t="s">
        <v>1029</v>
      </c>
    </row>
    <row r="7" spans="2:4" ht="15.75" thickBot="1">
      <c r="B7" s="438" t="s">
        <v>908</v>
      </c>
    </row>
    <row r="8" spans="2:4">
      <c r="B8" s="691" t="s">
        <v>759</v>
      </c>
      <c r="C8" s="692" t="s">
        <v>781</v>
      </c>
      <c r="D8" s="693" t="s">
        <v>784</v>
      </c>
    </row>
    <row r="9" spans="2:4">
      <c r="B9" s="386" t="s">
        <v>917</v>
      </c>
      <c r="C9" s="387">
        <v>0</v>
      </c>
      <c r="D9" s="388">
        <v>0</v>
      </c>
    </row>
    <row r="10" spans="2:4" s="410" customFormat="1">
      <c r="B10" s="389" t="s">
        <v>763</v>
      </c>
      <c r="C10" s="656">
        <v>0</v>
      </c>
      <c r="D10" s="686">
        <v>0</v>
      </c>
    </row>
    <row r="11" spans="2:4" ht="15.75" thickBot="1">
      <c r="B11" s="773" t="s">
        <v>762</v>
      </c>
      <c r="C11" s="776">
        <v>0</v>
      </c>
      <c r="D11" s="777">
        <v>0</v>
      </c>
    </row>
    <row r="20" spans="2:4">
      <c r="B20" s="817" t="s">
        <v>1138</v>
      </c>
      <c r="C20" s="817"/>
      <c r="D20" s="817"/>
    </row>
    <row r="21" spans="2:4">
      <c r="B21" s="817" t="s">
        <v>237</v>
      </c>
      <c r="C21" s="817"/>
      <c r="D21" s="817"/>
    </row>
    <row r="22" spans="2:4">
      <c r="B22" s="817" t="s">
        <v>1139</v>
      </c>
      <c r="C22" s="817"/>
      <c r="D22" s="817"/>
    </row>
  </sheetData>
  <pageMargins left="0.7" right="0.7" top="0.75" bottom="0.75" header="0.3" footer="0.3"/>
  <pageSetup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rgb="FF92D050"/>
  </sheetPr>
  <dimension ref="B7:K28"/>
  <sheetViews>
    <sheetView workbookViewId="0">
      <selection activeCell="J20" sqref="J20"/>
    </sheetView>
  </sheetViews>
  <sheetFormatPr baseColWidth="10" defaultColWidth="11.42578125" defaultRowHeight="15"/>
  <cols>
    <col min="1" max="1" width="11.42578125" style="371"/>
    <col min="2" max="2" width="32.5703125" style="371" customWidth="1"/>
    <col min="3" max="3" width="11.85546875" style="371" bestFit="1" customWidth="1"/>
    <col min="4" max="4" width="51.140625" style="371" customWidth="1"/>
    <col min="5" max="5" width="11.85546875" style="371" customWidth="1"/>
    <col min="6" max="6" width="12.85546875" style="371" customWidth="1"/>
    <col min="7" max="7" width="11.5703125" style="371" customWidth="1"/>
    <col min="8" max="8" width="11.28515625" style="371" bestFit="1" customWidth="1"/>
    <col min="9" max="9" width="14.85546875" style="371" hidden="1" customWidth="1"/>
    <col min="10" max="10" width="9.7109375" style="371" bestFit="1" customWidth="1"/>
    <col min="11" max="11" width="18.85546875" style="371" customWidth="1"/>
    <col min="12" max="16384" width="11.42578125" style="371"/>
  </cols>
  <sheetData>
    <row r="7" spans="2:11">
      <c r="B7" s="409" t="s">
        <v>1030</v>
      </c>
    </row>
    <row r="9" spans="2:11" ht="15.75" thickBot="1">
      <c r="B9" s="439"/>
    </row>
    <row r="10" spans="2:11" ht="45">
      <c r="B10" s="697" t="s">
        <v>790</v>
      </c>
      <c r="C10" s="698" t="s">
        <v>789</v>
      </c>
      <c r="D10" s="698" t="s">
        <v>791</v>
      </c>
      <c r="E10" s="698" t="s">
        <v>792</v>
      </c>
      <c r="F10" s="698" t="s">
        <v>891</v>
      </c>
      <c r="G10" s="698" t="s">
        <v>793</v>
      </c>
      <c r="H10" s="699" t="s">
        <v>794</v>
      </c>
      <c r="I10" s="597"/>
    </row>
    <row r="11" spans="2:11">
      <c r="B11" s="700" t="s">
        <v>1268</v>
      </c>
      <c r="C11" s="890" t="s">
        <v>837</v>
      </c>
      <c r="D11" s="994" t="s">
        <v>1292</v>
      </c>
      <c r="E11" s="1035" t="s">
        <v>1347</v>
      </c>
      <c r="F11" s="1035" t="s">
        <v>1347</v>
      </c>
      <c r="G11" s="1034">
        <v>0</v>
      </c>
      <c r="H11" s="1036">
        <v>12017973</v>
      </c>
      <c r="I11" s="410"/>
      <c r="J11" s="705"/>
    </row>
    <row r="12" spans="2:11">
      <c r="B12" s="700" t="s">
        <v>1269</v>
      </c>
      <c r="C12" s="890" t="s">
        <v>837</v>
      </c>
      <c r="D12" s="994" t="s">
        <v>1292</v>
      </c>
      <c r="E12" s="1035" t="s">
        <v>1347</v>
      </c>
      <c r="F12" s="1035" t="s">
        <v>1347</v>
      </c>
      <c r="G12" s="1034">
        <v>0</v>
      </c>
      <c r="H12" s="1036">
        <v>32047928</v>
      </c>
      <c r="I12" s="658" t="e">
        <f>+G12+#REF!</f>
        <v>#REF!</v>
      </c>
      <c r="J12" s="377"/>
      <c r="K12" s="597"/>
    </row>
    <row r="13" spans="2:11">
      <c r="B13" s="992" t="s">
        <v>1334</v>
      </c>
      <c r="C13" s="993" t="s">
        <v>837</v>
      </c>
      <c r="D13" s="995" t="s">
        <v>1302</v>
      </c>
      <c r="E13" s="1035" t="s">
        <v>1347</v>
      </c>
      <c r="F13" s="1035" t="s">
        <v>1347</v>
      </c>
      <c r="G13" s="1034">
        <v>0</v>
      </c>
      <c r="H13" s="1036">
        <v>48046035</v>
      </c>
      <c r="I13" s="658"/>
      <c r="J13" s="377"/>
      <c r="K13" s="597"/>
    </row>
    <row r="14" spans="2:11" ht="15.75" thickBot="1">
      <c r="B14" s="392" t="s">
        <v>746</v>
      </c>
      <c r="C14" s="683"/>
      <c r="D14" s="683"/>
      <c r="E14" s="683"/>
      <c r="F14" s="683"/>
      <c r="G14" s="684">
        <f>SUM(G11:G13)</f>
        <v>0</v>
      </c>
      <c r="H14" s="684">
        <v>92111936</v>
      </c>
      <c r="J14" s="597"/>
      <c r="K14" s="597"/>
    </row>
    <row r="15" spans="2:11">
      <c r="J15" s="377"/>
    </row>
    <row r="16" spans="2:11">
      <c r="G16" s="590"/>
      <c r="I16" s="377"/>
      <c r="J16" s="597"/>
      <c r="K16" s="377"/>
    </row>
    <row r="17" spans="2:11">
      <c r="J17" s="705"/>
      <c r="K17" s="590"/>
    </row>
    <row r="18" spans="2:11">
      <c r="I18" s="590"/>
      <c r="J18" s="597"/>
      <c r="K18" s="590"/>
    </row>
    <row r="19" spans="2:11">
      <c r="J19" s="419"/>
    </row>
    <row r="20" spans="2:11">
      <c r="I20" s="377"/>
      <c r="J20" s="597"/>
    </row>
    <row r="21" spans="2:11">
      <c r="I21" s="377"/>
    </row>
    <row r="22" spans="2:11">
      <c r="I22" s="377"/>
    </row>
    <row r="23" spans="2:11">
      <c r="I23" s="377"/>
    </row>
    <row r="24" spans="2:11">
      <c r="I24" s="377"/>
    </row>
    <row r="25" spans="2:11">
      <c r="B25" s="817"/>
      <c r="C25" s="817"/>
      <c r="D25" s="817" t="s">
        <v>1138</v>
      </c>
      <c r="E25" s="817"/>
      <c r="F25" s="817"/>
      <c r="G25" s="817"/>
      <c r="H25" s="817"/>
      <c r="I25" s="377"/>
    </row>
    <row r="26" spans="2:11">
      <c r="B26" s="817"/>
      <c r="C26" s="817"/>
      <c r="D26" s="817" t="s">
        <v>237</v>
      </c>
      <c r="E26" s="817"/>
      <c r="F26" s="817"/>
      <c r="G26" s="817"/>
      <c r="H26" s="817"/>
      <c r="I26" s="377"/>
    </row>
    <row r="27" spans="2:11">
      <c r="B27" s="817"/>
      <c r="C27" s="817"/>
      <c r="D27" s="817" t="s">
        <v>1139</v>
      </c>
      <c r="E27" s="817"/>
      <c r="F27" s="817"/>
      <c r="G27" s="817"/>
      <c r="H27" s="817"/>
      <c r="I27" s="377"/>
    </row>
    <row r="28" spans="2:11">
      <c r="I28" s="694"/>
    </row>
  </sheetData>
  <pageMargins left="0.7" right="0.7" top="0.75" bottom="0.75" header="0.3" footer="0.3"/>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92D050"/>
  </sheetPr>
  <dimension ref="B6:F22"/>
  <sheetViews>
    <sheetView workbookViewId="0">
      <selection activeCell="H14" sqref="H14"/>
    </sheetView>
  </sheetViews>
  <sheetFormatPr baseColWidth="10" defaultColWidth="11.42578125" defaultRowHeight="15"/>
  <cols>
    <col min="1" max="1" width="11.42578125" style="371"/>
    <col min="2" max="2" width="23.85546875" style="371" customWidth="1"/>
    <col min="3" max="3" width="11.42578125" style="371"/>
    <col min="4" max="4" width="13.42578125" style="371" customWidth="1"/>
    <col min="5" max="16384" width="11.42578125" style="371"/>
  </cols>
  <sheetData>
    <row r="6" spans="2:6">
      <c r="B6" s="409" t="s">
        <v>1031</v>
      </c>
      <c r="C6" s="690"/>
      <c r="D6" s="690"/>
      <c r="E6" s="690"/>
      <c r="F6" s="690"/>
    </row>
    <row r="7" spans="2:6">
      <c r="C7" s="690"/>
      <c r="D7" s="690"/>
      <c r="E7" s="690"/>
      <c r="F7" s="690"/>
    </row>
    <row r="8" spans="2:6" ht="15.75" thickBot="1">
      <c r="B8" s="439" t="s">
        <v>908</v>
      </c>
      <c r="C8" s="690"/>
      <c r="D8" s="690"/>
      <c r="E8" s="690"/>
      <c r="F8" s="690"/>
    </row>
    <row r="9" spans="2:6" ht="45">
      <c r="B9" s="708" t="s">
        <v>796</v>
      </c>
      <c r="C9" s="698" t="s">
        <v>791</v>
      </c>
      <c r="D9" s="698" t="s">
        <v>797</v>
      </c>
      <c r="E9" s="698" t="s">
        <v>798</v>
      </c>
      <c r="F9" s="699" t="s">
        <v>799</v>
      </c>
    </row>
    <row r="10" spans="2:6">
      <c r="B10" s="386"/>
      <c r="C10" s="653"/>
      <c r="D10" s="653"/>
      <c r="E10" s="653">
        <v>0</v>
      </c>
      <c r="F10" s="709">
        <v>0</v>
      </c>
    </row>
    <row r="11" spans="2:6">
      <c r="B11" s="389" t="s">
        <v>763</v>
      </c>
      <c r="C11" s="710"/>
      <c r="D11" s="710"/>
      <c r="E11" s="710">
        <v>0</v>
      </c>
      <c r="F11" s="711">
        <v>0</v>
      </c>
    </row>
    <row r="12" spans="2:6" ht="15.75" thickBot="1">
      <c r="B12" s="773" t="s">
        <v>762</v>
      </c>
      <c r="C12" s="779"/>
      <c r="D12" s="779"/>
      <c r="E12" s="779">
        <v>0</v>
      </c>
      <c r="F12" s="780">
        <v>0</v>
      </c>
    </row>
    <row r="20" spans="2:6">
      <c r="B20" s="817"/>
      <c r="C20" s="817" t="s">
        <v>1138</v>
      </c>
      <c r="D20" s="817"/>
      <c r="E20" s="817"/>
      <c r="F20" s="817"/>
    </row>
    <row r="21" spans="2:6">
      <c r="B21" s="817"/>
      <c r="C21" s="817" t="s">
        <v>237</v>
      </c>
      <c r="D21" s="817"/>
      <c r="E21" s="817"/>
      <c r="F21" s="817"/>
    </row>
    <row r="22" spans="2:6">
      <c r="B22" s="817"/>
      <c r="C22" s="817" t="s">
        <v>1139</v>
      </c>
      <c r="D22" s="817"/>
      <c r="E22" s="817"/>
      <c r="F22" s="817"/>
    </row>
  </sheetData>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92D050"/>
  </sheetPr>
  <dimension ref="B6:F22"/>
  <sheetViews>
    <sheetView workbookViewId="0">
      <selection activeCell="B9" sqref="B9:D12"/>
    </sheetView>
  </sheetViews>
  <sheetFormatPr baseColWidth="10" defaultColWidth="11.42578125" defaultRowHeight="15"/>
  <cols>
    <col min="1" max="1" width="11.42578125" style="371"/>
    <col min="2" max="2" width="37.42578125" style="371" bestFit="1" customWidth="1"/>
    <col min="3" max="3" width="12.42578125" style="371" bestFit="1" customWidth="1"/>
    <col min="4" max="4" width="16.5703125" style="371" customWidth="1"/>
    <col min="5" max="16384" width="11.42578125" style="371"/>
  </cols>
  <sheetData>
    <row r="6" spans="2:5">
      <c r="B6" s="409" t="s">
        <v>1032</v>
      </c>
      <c r="C6" s="690"/>
      <c r="D6" s="690"/>
      <c r="E6" s="690"/>
    </row>
    <row r="7" spans="2:5">
      <c r="B7" s="409"/>
      <c r="C7" s="690"/>
      <c r="D7" s="690"/>
      <c r="E7" s="690"/>
    </row>
    <row r="8" spans="2:5" ht="15.75" thickBot="1">
      <c r="B8" s="439"/>
      <c r="C8" s="690"/>
      <c r="D8" s="690"/>
      <c r="E8" s="690"/>
    </row>
    <row r="9" spans="2:5">
      <c r="B9" s="801" t="s">
        <v>759</v>
      </c>
      <c r="C9" s="793" t="s">
        <v>800</v>
      </c>
      <c r="D9" s="794" t="s">
        <v>801</v>
      </c>
      <c r="E9" s="690"/>
    </row>
    <row r="10" spans="2:5">
      <c r="B10" s="386" t="s">
        <v>476</v>
      </c>
      <c r="C10" s="712">
        <v>51382338</v>
      </c>
      <c r="D10" s="802">
        <v>142355940</v>
      </c>
      <c r="E10" s="690"/>
    </row>
    <row r="11" spans="2:5">
      <c r="B11" s="389" t="s">
        <v>802</v>
      </c>
      <c r="C11" s="713">
        <f>SUM(C10:C10)</f>
        <v>51382338</v>
      </c>
      <c r="D11" s="803">
        <f>SUM(D10:D10)</f>
        <v>142355940</v>
      </c>
      <c r="E11" s="690"/>
    </row>
    <row r="12" spans="2:5" ht="15.75" thickBot="1">
      <c r="B12" s="773" t="s">
        <v>803</v>
      </c>
      <c r="C12" s="804">
        <v>48222844</v>
      </c>
      <c r="D12" s="805">
        <v>158324580</v>
      </c>
      <c r="E12" s="714"/>
    </row>
    <row r="20" spans="2:6">
      <c r="B20" s="817" t="s">
        <v>1138</v>
      </c>
      <c r="C20" s="817"/>
      <c r="D20" s="817"/>
      <c r="E20" s="395"/>
      <c r="F20" s="395"/>
    </row>
    <row r="21" spans="2:6">
      <c r="B21" s="817" t="s">
        <v>237</v>
      </c>
      <c r="C21" s="817"/>
      <c r="D21" s="817"/>
      <c r="E21" s="395"/>
      <c r="F21" s="395"/>
    </row>
    <row r="22" spans="2:6">
      <c r="B22" s="817" t="s">
        <v>1139</v>
      </c>
      <c r="C22" s="817"/>
      <c r="D22" s="817"/>
      <c r="E22" s="395"/>
      <c r="F22" s="395"/>
    </row>
  </sheetData>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rgb="FF92D050"/>
  </sheetPr>
  <dimension ref="B6:F24"/>
  <sheetViews>
    <sheetView workbookViewId="0">
      <selection activeCell="B9" sqref="B9:F16"/>
    </sheetView>
  </sheetViews>
  <sheetFormatPr baseColWidth="10" defaultColWidth="11.42578125" defaultRowHeight="15"/>
  <cols>
    <col min="1" max="1" width="11.42578125" style="371"/>
    <col min="2" max="2" width="31.28515625" style="371" customWidth="1"/>
    <col min="3" max="3" width="21.7109375" style="371" customWidth="1"/>
    <col min="4" max="4" width="26.5703125" style="371" customWidth="1"/>
    <col min="5" max="5" width="16.5703125" style="371" bestFit="1" customWidth="1"/>
    <col min="6" max="6" width="18.85546875" style="371" bestFit="1" customWidth="1"/>
    <col min="7" max="16384" width="11.42578125" style="371"/>
  </cols>
  <sheetData>
    <row r="6" spans="2:6">
      <c r="B6" s="409" t="s">
        <v>1033</v>
      </c>
    </row>
    <row r="7" spans="2:6">
      <c r="B7" s="409"/>
    </row>
    <row r="8" spans="2:6" ht="15.75" thickBot="1">
      <c r="B8" s="439"/>
    </row>
    <row r="9" spans="2:6" ht="30" customHeight="1">
      <c r="B9" s="1159" t="s">
        <v>790</v>
      </c>
      <c r="C9" s="1161" t="s">
        <v>789</v>
      </c>
      <c r="D9" s="1161" t="s">
        <v>791</v>
      </c>
      <c r="E9" s="1210" t="s">
        <v>804</v>
      </c>
      <c r="F9" s="1211"/>
    </row>
    <row r="10" spans="2:6">
      <c r="B10" s="1160"/>
      <c r="C10" s="1162"/>
      <c r="D10" s="1162"/>
      <c r="E10" s="656" t="s">
        <v>793</v>
      </c>
      <c r="F10" s="686" t="s">
        <v>1082</v>
      </c>
    </row>
    <row r="11" spans="2:6" ht="30">
      <c r="B11" s="706" t="s">
        <v>1138</v>
      </c>
      <c r="C11" s="715" t="s">
        <v>795</v>
      </c>
      <c r="D11" s="707" t="s">
        <v>666</v>
      </c>
      <c r="E11" s="703">
        <v>644689848</v>
      </c>
      <c r="F11" s="703">
        <v>341181281.8696</v>
      </c>
    </row>
    <row r="12" spans="2:6" ht="30">
      <c r="B12" s="706" t="s">
        <v>1138</v>
      </c>
      <c r="C12" s="715" t="s">
        <v>795</v>
      </c>
      <c r="D12" s="707" t="s">
        <v>1281</v>
      </c>
      <c r="E12" s="703">
        <v>0</v>
      </c>
      <c r="F12" s="703">
        <v>12017973</v>
      </c>
    </row>
    <row r="13" spans="2:6" ht="30">
      <c r="B13" s="706" t="s">
        <v>1153</v>
      </c>
      <c r="C13" s="715" t="s">
        <v>795</v>
      </c>
      <c r="D13" s="707" t="s">
        <v>1281</v>
      </c>
      <c r="E13" s="703">
        <v>0</v>
      </c>
      <c r="F13" s="703">
        <v>32047928</v>
      </c>
    </row>
    <row r="14" spans="2:6" ht="30">
      <c r="B14" s="706" t="s">
        <v>1331</v>
      </c>
      <c r="C14" s="715" t="s">
        <v>795</v>
      </c>
      <c r="D14" s="707" t="s">
        <v>1303</v>
      </c>
      <c r="E14" s="703">
        <v>0</v>
      </c>
      <c r="F14" s="703">
        <v>48046035.148999996</v>
      </c>
    </row>
    <row r="15" spans="2:6">
      <c r="B15" s="389" t="s">
        <v>883</v>
      </c>
      <c r="C15" s="390"/>
      <c r="D15" s="390"/>
      <c r="E15" s="657">
        <f>+E11</f>
        <v>644689848</v>
      </c>
      <c r="F15" s="682">
        <v>341181281.8696</v>
      </c>
    </row>
    <row r="16" spans="2:6" ht="15.75" thickBot="1">
      <c r="B16" s="392" t="s">
        <v>884</v>
      </c>
      <c r="C16" s="393"/>
      <c r="D16" s="393"/>
      <c r="E16" s="684">
        <f>+E12+E13+E14</f>
        <v>0</v>
      </c>
      <c r="F16" s="685">
        <v>92111936.149000004</v>
      </c>
    </row>
    <row r="18" spans="2:6">
      <c r="E18" s="590"/>
    </row>
    <row r="22" spans="2:6">
      <c r="B22" s="817"/>
      <c r="C22" s="817" t="s">
        <v>1138</v>
      </c>
      <c r="D22" s="817"/>
      <c r="E22" s="817"/>
      <c r="F22" s="817"/>
    </row>
    <row r="23" spans="2:6">
      <c r="B23" s="817"/>
      <c r="C23" s="817" t="s">
        <v>237</v>
      </c>
      <c r="D23" s="817"/>
      <c r="E23" s="817"/>
      <c r="F23" s="817"/>
    </row>
    <row r="24" spans="2:6">
      <c r="B24" s="817"/>
      <c r="C24" s="817" t="s">
        <v>1139</v>
      </c>
      <c r="D24" s="817"/>
      <c r="E24" s="817"/>
      <c r="F24" s="817"/>
    </row>
  </sheetData>
  <mergeCells count="4">
    <mergeCell ref="E9:F9"/>
    <mergeCell ref="B9:B10"/>
    <mergeCell ref="C9:C10"/>
    <mergeCell ref="D9:D10"/>
  </mergeCells>
  <pageMargins left="0.7" right="0.7" top="0.75" bottom="0.75" header="0.3" footer="0.3"/>
  <pageSetup paperSize="9"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rgb="FF92D050"/>
  </sheetPr>
  <dimension ref="B6:F24"/>
  <sheetViews>
    <sheetView workbookViewId="0">
      <selection activeCell="E22" sqref="E22"/>
    </sheetView>
  </sheetViews>
  <sheetFormatPr baseColWidth="10" defaultColWidth="11.42578125" defaultRowHeight="15"/>
  <cols>
    <col min="1" max="1" width="11.42578125" style="371"/>
    <col min="2" max="2" width="41.85546875" style="371" customWidth="1"/>
    <col min="3" max="3" width="12.7109375" style="371" customWidth="1"/>
    <col min="4" max="4" width="14.140625" style="371" customWidth="1"/>
    <col min="5" max="6" width="13.42578125" style="371" bestFit="1" customWidth="1"/>
    <col min="7" max="7" width="12.5703125" style="371" bestFit="1" customWidth="1"/>
    <col min="8" max="16384" width="11.42578125" style="371"/>
  </cols>
  <sheetData>
    <row r="6" spans="2:5">
      <c r="B6" s="409" t="s">
        <v>1034</v>
      </c>
    </row>
    <row r="8" spans="2:5" ht="15.75" thickBot="1"/>
    <row r="9" spans="2:5">
      <c r="B9" s="697" t="s">
        <v>805</v>
      </c>
      <c r="C9" s="716" t="s">
        <v>789</v>
      </c>
      <c r="D9" s="716" t="s">
        <v>806</v>
      </c>
      <c r="E9" s="717" t="s">
        <v>807</v>
      </c>
    </row>
    <row r="10" spans="2:5" s="368" customFormat="1">
      <c r="B10" s="706" t="s">
        <v>1138</v>
      </c>
      <c r="C10" s="715" t="s">
        <v>795</v>
      </c>
      <c r="D10" s="718">
        <v>587558535</v>
      </c>
      <c r="E10" s="704">
        <v>32972970</v>
      </c>
    </row>
    <row r="11" spans="2:5" s="368" customFormat="1">
      <c r="B11" s="706" t="s">
        <v>1153</v>
      </c>
      <c r="C11" s="715" t="s">
        <v>795</v>
      </c>
      <c r="D11" s="718">
        <v>0</v>
      </c>
      <c r="E11" s="704">
        <v>87927920</v>
      </c>
    </row>
    <row r="12" spans="2:5" s="368" customFormat="1">
      <c r="B12" s="706" t="s">
        <v>1332</v>
      </c>
      <c r="C12" s="715" t="s">
        <v>795</v>
      </c>
      <c r="D12" s="718">
        <v>0</v>
      </c>
      <c r="E12" s="704">
        <v>87201000</v>
      </c>
    </row>
    <row r="13" spans="2:5">
      <c r="B13" s="389" t="s">
        <v>1109</v>
      </c>
      <c r="C13" s="656"/>
      <c r="D13" s="657">
        <f>SUM(D10:D11)</f>
        <v>587558535</v>
      </c>
      <c r="E13" s="682">
        <f>SUM(E10:E12)</f>
        <v>208101890</v>
      </c>
    </row>
    <row r="14" spans="2:5" ht="15.75" thickBot="1">
      <c r="B14" s="773" t="s">
        <v>753</v>
      </c>
      <c r="C14" s="776"/>
      <c r="D14" s="774">
        <v>0</v>
      </c>
      <c r="E14" s="775">
        <v>123888504</v>
      </c>
    </row>
    <row r="15" spans="2:5">
      <c r="E15" s="590"/>
    </row>
    <row r="22" spans="2:6">
      <c r="B22" s="817"/>
      <c r="C22" s="817" t="s">
        <v>1138</v>
      </c>
      <c r="D22" s="817"/>
      <c r="E22" s="817"/>
      <c r="F22" s="817"/>
    </row>
    <row r="23" spans="2:6">
      <c r="B23" s="817"/>
      <c r="C23" s="817" t="s">
        <v>237</v>
      </c>
      <c r="D23" s="817"/>
      <c r="E23" s="817"/>
      <c r="F23" s="817"/>
    </row>
    <row r="24" spans="2:6">
      <c r="B24" s="817"/>
      <c r="C24" s="817" t="s">
        <v>1139</v>
      </c>
      <c r="D24" s="817"/>
      <c r="E24" s="817"/>
      <c r="F24" s="817"/>
    </row>
  </sheetData>
  <pageMargins left="0.7" right="0.7" top="0.75" bottom="0.75" header="0.3" footer="0.3"/>
  <pageSetup paperSize="9" orientation="portrait" verticalDpi="0"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rgb="FF92D050"/>
  </sheetPr>
  <dimension ref="B6:J25"/>
  <sheetViews>
    <sheetView zoomScaleNormal="100" workbookViewId="0">
      <selection activeCell="I12" sqref="I12"/>
    </sheetView>
  </sheetViews>
  <sheetFormatPr baseColWidth="10" defaultColWidth="11.42578125" defaultRowHeight="15"/>
  <cols>
    <col min="1" max="1" width="11.42578125" style="371"/>
    <col min="2" max="2" width="25.28515625" style="371" customWidth="1"/>
    <col min="3" max="3" width="17.140625" style="371" customWidth="1"/>
    <col min="4" max="4" width="14.140625" style="371" bestFit="1" customWidth="1"/>
    <col min="5" max="5" width="14.140625" style="371" customWidth="1"/>
    <col min="6" max="6" width="16.7109375" style="371" customWidth="1"/>
    <col min="7" max="7" width="14.140625" style="371" bestFit="1" customWidth="1"/>
    <col min="8" max="8" width="14.85546875" style="371" bestFit="1" customWidth="1"/>
    <col min="9" max="10" width="12.7109375" style="371" bestFit="1" customWidth="1"/>
    <col min="11" max="11" width="11.42578125" style="371"/>
    <col min="12" max="12" width="12.7109375" style="371" bestFit="1" customWidth="1"/>
    <col min="13" max="16384" width="11.42578125" style="371"/>
  </cols>
  <sheetData>
    <row r="6" spans="2:9">
      <c r="B6" s="409" t="s">
        <v>1035</v>
      </c>
    </row>
    <row r="7" spans="2:9">
      <c r="B7" s="371" t="s">
        <v>814</v>
      </c>
    </row>
    <row r="8" spans="2:9" ht="15.75" thickBot="1"/>
    <row r="9" spans="2:9" ht="30">
      <c r="B9" s="708" t="s">
        <v>759</v>
      </c>
      <c r="C9" s="698" t="s">
        <v>808</v>
      </c>
      <c r="D9" s="716" t="s">
        <v>315</v>
      </c>
      <c r="E9" s="716" t="s">
        <v>633</v>
      </c>
      <c r="F9" s="699" t="s">
        <v>809</v>
      </c>
    </row>
    <row r="10" spans="2:9">
      <c r="B10" s="386" t="s">
        <v>515</v>
      </c>
      <c r="C10" s="655">
        <v>6500000000</v>
      </c>
      <c r="D10" s="655">
        <v>0</v>
      </c>
      <c r="E10" s="655">
        <v>0</v>
      </c>
      <c r="F10" s="681">
        <f>+C10+D10-E10</f>
        <v>6500000000</v>
      </c>
      <c r="G10" s="377"/>
      <c r="H10" s="377"/>
      <c r="I10" s="377"/>
    </row>
    <row r="11" spans="2:9">
      <c r="B11" s="386" t="s">
        <v>810</v>
      </c>
      <c r="C11" s="655">
        <v>0</v>
      </c>
      <c r="D11" s="655">
        <v>0</v>
      </c>
      <c r="E11" s="655">
        <v>0</v>
      </c>
      <c r="F11" s="681">
        <f t="shared" ref="F11:F13" si="0">+C11+D11-E11</f>
        <v>0</v>
      </c>
      <c r="G11" s="377"/>
      <c r="H11" s="377"/>
      <c r="I11" s="377"/>
    </row>
    <row r="12" spans="2:9">
      <c r="B12" s="386" t="s">
        <v>811</v>
      </c>
      <c r="C12" s="655">
        <v>103000000</v>
      </c>
      <c r="D12" s="655">
        <v>0</v>
      </c>
      <c r="E12" s="655">
        <v>0</v>
      </c>
      <c r="F12" s="681">
        <f>+C12+D12-E12</f>
        <v>103000000</v>
      </c>
      <c r="G12" s="377"/>
      <c r="H12" s="377"/>
      <c r="I12" s="377"/>
    </row>
    <row r="13" spans="2:9">
      <c r="B13" s="386" t="s">
        <v>812</v>
      </c>
      <c r="C13" s="655">
        <v>-1682768539</v>
      </c>
      <c r="D13" s="655">
        <v>0</v>
      </c>
      <c r="E13" s="655">
        <v>0</v>
      </c>
      <c r="F13" s="681">
        <f t="shared" si="0"/>
        <v>-1682768539</v>
      </c>
      <c r="G13" s="377"/>
      <c r="H13" s="377"/>
      <c r="I13" s="377"/>
    </row>
    <row r="14" spans="2:9">
      <c r="B14" s="386" t="s">
        <v>813</v>
      </c>
      <c r="C14" s="655">
        <v>146664320</v>
      </c>
      <c r="D14" s="719">
        <v>0</v>
      </c>
      <c r="E14" s="719">
        <v>0</v>
      </c>
      <c r="F14" s="681">
        <f>+C14+D14-E14</f>
        <v>146664320</v>
      </c>
      <c r="G14" s="377"/>
      <c r="H14" s="377"/>
      <c r="I14" s="377"/>
    </row>
    <row r="15" spans="2:9" s="410" customFormat="1" ht="15.75" thickBot="1">
      <c r="B15" s="392" t="s">
        <v>659</v>
      </c>
      <c r="C15" s="684">
        <f>SUM(C10:C14)</f>
        <v>5066895781</v>
      </c>
      <c r="D15" s="684">
        <f>SUM(D10:D14)</f>
        <v>0</v>
      </c>
      <c r="E15" s="684">
        <f>SUM(E10:E14)</f>
        <v>0</v>
      </c>
      <c r="F15" s="685">
        <f>SUM(F10:F14)</f>
        <v>5066895781</v>
      </c>
      <c r="G15" s="377"/>
      <c r="H15" s="377"/>
      <c r="I15" s="377"/>
    </row>
    <row r="16" spans="2:9">
      <c r="H16" s="377"/>
    </row>
    <row r="17" spans="2:10">
      <c r="I17" s="590"/>
      <c r="J17" s="590"/>
    </row>
    <row r="18" spans="2:10">
      <c r="I18" s="590"/>
      <c r="J18" s="590"/>
    </row>
    <row r="23" spans="2:10">
      <c r="B23" s="817"/>
      <c r="C23" s="817" t="s">
        <v>1138</v>
      </c>
      <c r="D23" s="817"/>
      <c r="E23" s="817"/>
      <c r="F23" s="817"/>
      <c r="G23" s="395"/>
    </row>
    <row r="24" spans="2:10">
      <c r="B24" s="817"/>
      <c r="C24" s="817" t="s">
        <v>237</v>
      </c>
      <c r="D24" s="817"/>
      <c r="E24" s="817"/>
      <c r="F24" s="817"/>
      <c r="G24" s="395"/>
    </row>
    <row r="25" spans="2:10">
      <c r="B25" s="817"/>
      <c r="C25" s="817" t="s">
        <v>1139</v>
      </c>
      <c r="D25" s="817"/>
      <c r="E25" s="817"/>
      <c r="F25" s="817"/>
      <c r="G25" s="395"/>
    </row>
  </sheetData>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rgb="FF92D050"/>
  </sheetPr>
  <dimension ref="B6:G26"/>
  <sheetViews>
    <sheetView zoomScaleNormal="100" workbookViewId="0">
      <selection activeCell="J15" sqref="J15"/>
    </sheetView>
  </sheetViews>
  <sheetFormatPr baseColWidth="10" defaultColWidth="11.42578125" defaultRowHeight="15"/>
  <cols>
    <col min="1" max="1" width="11.42578125" style="371"/>
    <col min="2" max="2" width="32.42578125" style="371" customWidth="1"/>
    <col min="3" max="16384" width="11.42578125" style="371"/>
  </cols>
  <sheetData>
    <row r="6" spans="2:7">
      <c r="B6" s="409" t="s">
        <v>1036</v>
      </c>
    </row>
    <row r="7" spans="2:7">
      <c r="B7" s="410"/>
    </row>
    <row r="8" spans="2:7">
      <c r="B8" s="371" t="s">
        <v>909</v>
      </c>
    </row>
    <row r="9" spans="2:7" ht="15.75" thickBot="1"/>
    <row r="10" spans="2:7" ht="45">
      <c r="B10" s="708" t="s">
        <v>759</v>
      </c>
      <c r="C10" s="698" t="s">
        <v>808</v>
      </c>
      <c r="D10" s="716" t="s">
        <v>315</v>
      </c>
      <c r="E10" s="716" t="s">
        <v>633</v>
      </c>
      <c r="F10" s="698" t="s">
        <v>1118</v>
      </c>
      <c r="G10" s="699" t="s">
        <v>758</v>
      </c>
    </row>
    <row r="11" spans="2:7">
      <c r="B11" s="386" t="s">
        <v>321</v>
      </c>
      <c r="C11" s="387">
        <v>0</v>
      </c>
      <c r="D11" s="387">
        <v>0</v>
      </c>
      <c r="E11" s="387">
        <v>0</v>
      </c>
      <c r="F11" s="387">
        <v>0</v>
      </c>
      <c r="G11" s="388">
        <v>0</v>
      </c>
    </row>
    <row r="12" spans="2:7">
      <c r="B12" s="389" t="s">
        <v>247</v>
      </c>
      <c r="C12" s="656">
        <v>0</v>
      </c>
      <c r="D12" s="656">
        <v>0</v>
      </c>
      <c r="E12" s="656">
        <v>0</v>
      </c>
      <c r="F12" s="656">
        <v>0</v>
      </c>
      <c r="G12" s="686">
        <v>0</v>
      </c>
    </row>
    <row r="13" spans="2:7">
      <c r="B13" s="386" t="s">
        <v>1207</v>
      </c>
      <c r="C13" s="387">
        <v>0</v>
      </c>
      <c r="D13" s="387">
        <v>0</v>
      </c>
      <c r="E13" s="387">
        <v>0</v>
      </c>
      <c r="F13" s="387">
        <v>0</v>
      </c>
      <c r="G13" s="388">
        <v>0</v>
      </c>
    </row>
    <row r="14" spans="2:7" ht="15.75" thickBot="1">
      <c r="B14" s="392" t="s">
        <v>247</v>
      </c>
      <c r="C14" s="683">
        <v>0</v>
      </c>
      <c r="D14" s="683">
        <v>0</v>
      </c>
      <c r="E14" s="683">
        <v>0</v>
      </c>
      <c r="F14" s="683">
        <v>0</v>
      </c>
      <c r="G14" s="687">
        <v>0</v>
      </c>
    </row>
    <row r="24" spans="2:7">
      <c r="B24" s="817"/>
      <c r="C24" s="817" t="s">
        <v>1138</v>
      </c>
      <c r="D24" s="817"/>
      <c r="E24" s="817"/>
      <c r="F24" s="817"/>
      <c r="G24" s="817"/>
    </row>
    <row r="25" spans="2:7">
      <c r="B25" s="817"/>
      <c r="C25" s="817" t="s">
        <v>237</v>
      </c>
      <c r="D25" s="817"/>
      <c r="E25" s="817"/>
      <c r="F25" s="817"/>
      <c r="G25" s="817"/>
    </row>
    <row r="26" spans="2:7">
      <c r="B26" s="817"/>
      <c r="C26" s="817" t="s">
        <v>1139</v>
      </c>
      <c r="D26" s="817"/>
      <c r="E26" s="817"/>
      <c r="F26" s="817"/>
      <c r="G26" s="817"/>
    </row>
  </sheetData>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rgb="FF92D050"/>
  </sheetPr>
  <dimension ref="B8:E54"/>
  <sheetViews>
    <sheetView topLeftCell="A16" zoomScaleNormal="100" workbookViewId="0">
      <selection activeCell="G36" sqref="G36"/>
    </sheetView>
  </sheetViews>
  <sheetFormatPr baseColWidth="10" defaultColWidth="11.42578125" defaultRowHeight="15"/>
  <cols>
    <col min="1" max="1" width="11.42578125" style="371"/>
    <col min="2" max="2" width="51.28515625" style="371" customWidth="1"/>
    <col min="3" max="3" width="17.7109375" style="371" customWidth="1"/>
    <col min="4" max="4" width="18.85546875" style="371" bestFit="1" customWidth="1"/>
    <col min="5" max="5" width="11.28515625" style="371" customWidth="1"/>
    <col min="6" max="6" width="11.42578125" style="371"/>
    <col min="7" max="7" width="12.5703125" style="371" bestFit="1" customWidth="1"/>
    <col min="8" max="8" width="14.28515625" style="371" bestFit="1" customWidth="1"/>
    <col min="9" max="9" width="11.42578125" style="371"/>
    <col min="10" max="10" width="12.28515625" style="371" bestFit="1" customWidth="1"/>
    <col min="11" max="16384" width="11.42578125" style="371"/>
  </cols>
  <sheetData>
    <row r="8" spans="2:4" s="410" customFormat="1">
      <c r="B8" s="409" t="s">
        <v>1037</v>
      </c>
    </row>
    <row r="9" spans="2:4">
      <c r="B9" s="410" t="s">
        <v>815</v>
      </c>
    </row>
    <row r="10" spans="2:4" ht="15.75" thickBot="1">
      <c r="B10" s="438"/>
      <c r="C10" s="597">
        <v>45382</v>
      </c>
      <c r="D10" s="597">
        <v>45016</v>
      </c>
    </row>
    <row r="11" spans="2:4">
      <c r="B11" s="708" t="s">
        <v>759</v>
      </c>
      <c r="C11" s="698" t="s">
        <v>1093</v>
      </c>
      <c r="D11" s="717" t="s">
        <v>1082</v>
      </c>
    </row>
    <row r="12" spans="2:4">
      <c r="B12" s="720" t="s">
        <v>1216</v>
      </c>
      <c r="C12" s="1040">
        <v>68837072</v>
      </c>
      <c r="D12" s="1039">
        <v>0</v>
      </c>
    </row>
    <row r="13" spans="2:4">
      <c r="B13" s="720" t="s">
        <v>1217</v>
      </c>
      <c r="C13" s="1040">
        <v>518721463</v>
      </c>
      <c r="D13" s="1039">
        <v>0</v>
      </c>
    </row>
    <row r="14" spans="2:4" s="410" customFormat="1" ht="15.75" thickBot="1">
      <c r="B14" s="392" t="s">
        <v>247</v>
      </c>
      <c r="C14" s="1031">
        <f>SUM(C12:C13)</f>
        <v>587558535</v>
      </c>
      <c r="D14" s="1041">
        <f>SUM(D12:D13)</f>
        <v>0</v>
      </c>
    </row>
    <row r="15" spans="2:4">
      <c r="C15" s="377"/>
    </row>
    <row r="16" spans="2:4">
      <c r="C16" s="694"/>
    </row>
    <row r="17" spans="2:4">
      <c r="B17" s="410" t="s">
        <v>1117</v>
      </c>
    </row>
    <row r="18" spans="2:4" ht="15.75" thickBot="1">
      <c r="B18" s="438"/>
    </row>
    <row r="19" spans="2:4">
      <c r="B19" s="708" t="s">
        <v>759</v>
      </c>
      <c r="C19" s="698" t="s">
        <v>793</v>
      </c>
      <c r="D19" s="717" t="s">
        <v>794</v>
      </c>
    </row>
    <row r="20" spans="2:4">
      <c r="B20" s="386"/>
      <c r="C20" s="387">
        <v>0</v>
      </c>
      <c r="D20" s="388">
        <v>0</v>
      </c>
    </row>
    <row r="21" spans="2:4" s="410" customFormat="1" ht="15.75" thickBot="1">
      <c r="B21" s="392" t="s">
        <v>247</v>
      </c>
      <c r="C21" s="683">
        <v>0</v>
      </c>
      <c r="D21" s="687">
        <v>0</v>
      </c>
    </row>
    <row r="24" spans="2:4" s="721" customFormat="1">
      <c r="B24" s="410" t="s">
        <v>1102</v>
      </c>
    </row>
    <row r="25" spans="2:4" s="721" customFormat="1">
      <c r="B25" s="371" t="s">
        <v>978</v>
      </c>
    </row>
    <row r="26" spans="2:4" s="721" customFormat="1">
      <c r="B26" s="371"/>
    </row>
    <row r="27" spans="2:4" s="721" customFormat="1">
      <c r="B27" s="371" t="s">
        <v>1103</v>
      </c>
    </row>
    <row r="28" spans="2:4" s="721" customFormat="1">
      <c r="B28" s="371" t="s">
        <v>979</v>
      </c>
    </row>
    <row r="29" spans="2:4" s="721" customFormat="1">
      <c r="B29" s="371"/>
    </row>
    <row r="30" spans="2:4" s="721" customFormat="1">
      <c r="B30" s="410"/>
    </row>
    <row r="31" spans="2:4" ht="15.75" thickBot="1">
      <c r="C31" s="597">
        <v>45382</v>
      </c>
      <c r="D31" s="597">
        <v>45016</v>
      </c>
    </row>
    <row r="32" spans="2:4">
      <c r="B32" s="708" t="s">
        <v>759</v>
      </c>
      <c r="C32" s="698" t="s">
        <v>1093</v>
      </c>
      <c r="D32" s="717" t="s">
        <v>1082</v>
      </c>
    </row>
    <row r="33" spans="2:4" ht="20.25" customHeight="1">
      <c r="B33" s="722" t="s">
        <v>1216</v>
      </c>
      <c r="C33" s="718">
        <v>53465002</v>
      </c>
      <c r="D33" s="718">
        <v>0</v>
      </c>
    </row>
    <row r="34" spans="2:4" ht="15.75" thickBot="1">
      <c r="B34" s="392" t="s">
        <v>247</v>
      </c>
      <c r="C34" s="684">
        <f>SUM(C33:C33)</f>
        <v>53465002</v>
      </c>
      <c r="D34" s="723">
        <f>SUM(D33:D33)</f>
        <v>0</v>
      </c>
    </row>
    <row r="35" spans="2:4" ht="15.75" thickBot="1">
      <c r="B35" s="392" t="s">
        <v>998</v>
      </c>
      <c r="C35" s="684">
        <f>+C34+C14</f>
        <v>641023537</v>
      </c>
      <c r="D35" s="684">
        <v>0</v>
      </c>
    </row>
    <row r="36" spans="2:4">
      <c r="C36" s="590"/>
    </row>
    <row r="38" spans="2:4">
      <c r="B38" s="410" t="s">
        <v>871</v>
      </c>
    </row>
    <row r="39" spans="2:4" ht="15.75" thickBot="1"/>
    <row r="40" spans="2:4">
      <c r="B40" s="708" t="s">
        <v>759</v>
      </c>
      <c r="C40" s="698" t="s">
        <v>1093</v>
      </c>
      <c r="D40" s="717" t="s">
        <v>1082</v>
      </c>
    </row>
    <row r="41" spans="2:4">
      <c r="B41" s="386" t="s">
        <v>817</v>
      </c>
      <c r="C41" s="387">
        <v>0</v>
      </c>
      <c r="D41" s="681">
        <v>0</v>
      </c>
    </row>
    <row r="42" spans="2:4" ht="15.75" thickBot="1">
      <c r="B42" s="392" t="s">
        <v>247</v>
      </c>
      <c r="C42" s="393">
        <v>0</v>
      </c>
      <c r="D42" s="394">
        <v>0</v>
      </c>
    </row>
    <row r="45" spans="2:4">
      <c r="B45" s="817" t="s">
        <v>1138</v>
      </c>
    </row>
    <row r="46" spans="2:4">
      <c r="B46" s="817" t="s">
        <v>237</v>
      </c>
    </row>
    <row r="47" spans="2:4">
      <c r="B47" s="817" t="s">
        <v>1139</v>
      </c>
    </row>
    <row r="52" spans="2:5">
      <c r="B52" s="1083"/>
      <c r="C52" s="1083"/>
      <c r="D52" s="1083"/>
      <c r="E52" s="395"/>
    </row>
    <row r="53" spans="2:5">
      <c r="B53" s="1083"/>
      <c r="C53" s="1083"/>
      <c r="D53" s="1083"/>
      <c r="E53" s="395"/>
    </row>
    <row r="54" spans="2:5">
      <c r="B54" s="1083"/>
      <c r="C54" s="1083"/>
      <c r="D54" s="1083"/>
      <c r="E54" s="395"/>
    </row>
  </sheetData>
  <mergeCells count="3">
    <mergeCell ref="B52:D52"/>
    <mergeCell ref="B53:D53"/>
    <mergeCell ref="B54:D54"/>
  </mergeCells>
  <pageMargins left="0.7" right="0.7" top="0.75" bottom="0.75" header="0.3" footer="0.3"/>
  <pageSetup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rgb="FF92D050"/>
  </sheetPr>
  <dimension ref="B9:D55"/>
  <sheetViews>
    <sheetView zoomScale="110" zoomScaleNormal="110" workbookViewId="0">
      <selection activeCell="B10" sqref="B10:D48"/>
    </sheetView>
  </sheetViews>
  <sheetFormatPr baseColWidth="10" defaultColWidth="11.42578125" defaultRowHeight="15"/>
  <cols>
    <col min="1" max="1" width="11.42578125" style="371"/>
    <col min="2" max="2" width="44.140625" style="371" customWidth="1"/>
    <col min="3" max="3" width="17" style="371" bestFit="1" customWidth="1"/>
    <col min="4" max="4" width="18.85546875" style="371" bestFit="1" customWidth="1"/>
    <col min="5" max="16384" width="11.42578125" style="371"/>
  </cols>
  <sheetData>
    <row r="9" spans="2:4">
      <c r="B9" s="409" t="s">
        <v>1038</v>
      </c>
    </row>
    <row r="10" spans="2:4" ht="15.75" thickBot="1">
      <c r="C10" s="597">
        <v>45382</v>
      </c>
      <c r="D10" s="597">
        <v>45016</v>
      </c>
    </row>
    <row r="11" spans="2:4" ht="28.5" customHeight="1" thickBot="1">
      <c r="B11" s="724" t="s">
        <v>759</v>
      </c>
      <c r="C11" s="725" t="s">
        <v>1093</v>
      </c>
      <c r="D11" s="726" t="s">
        <v>1082</v>
      </c>
    </row>
    <row r="12" spans="2:4">
      <c r="B12" s="727" t="s">
        <v>867</v>
      </c>
      <c r="C12" s="728"/>
      <c r="D12" s="729"/>
    </row>
    <row r="13" spans="2:4">
      <c r="B13" s="728" t="s">
        <v>1348</v>
      </c>
      <c r="C13" s="730">
        <v>3092730</v>
      </c>
      <c r="D13" s="731">
        <v>0</v>
      </c>
    </row>
    <row r="14" spans="2:4" ht="18.75" customHeight="1">
      <c r="B14" s="732" t="s">
        <v>1349</v>
      </c>
      <c r="C14" s="730">
        <v>87201000</v>
      </c>
      <c r="D14" s="731">
        <v>0</v>
      </c>
    </row>
    <row r="15" spans="2:4">
      <c r="B15" s="728" t="s">
        <v>1191</v>
      </c>
      <c r="C15" s="730">
        <v>4082346</v>
      </c>
      <c r="D15" s="731"/>
    </row>
    <row r="16" spans="2:4">
      <c r="B16" s="733" t="s">
        <v>853</v>
      </c>
      <c r="C16" s="734">
        <f>SUM(C13:C15)</f>
        <v>94376076</v>
      </c>
      <c r="D16" s="867">
        <f>SUM(D13:D15)</f>
        <v>0</v>
      </c>
    </row>
    <row r="17" spans="2:4">
      <c r="B17" s="727" t="s">
        <v>868</v>
      </c>
      <c r="C17" s="735"/>
      <c r="D17" s="736"/>
    </row>
    <row r="18" spans="2:4">
      <c r="B18" s="728" t="s">
        <v>1192</v>
      </c>
      <c r="C18" s="730">
        <v>26332102</v>
      </c>
      <c r="D18" s="731">
        <v>0</v>
      </c>
    </row>
    <row r="19" spans="2:4">
      <c r="B19" s="733" t="s">
        <v>869</v>
      </c>
      <c r="C19" s="734">
        <f>SUM(C18)</f>
        <v>26332102</v>
      </c>
      <c r="D19" s="867">
        <f>SUM(D18)</f>
        <v>0</v>
      </c>
    </row>
    <row r="20" spans="2:4">
      <c r="B20" s="727" t="s">
        <v>977</v>
      </c>
      <c r="C20" s="737"/>
      <c r="D20" s="728"/>
    </row>
    <row r="21" spans="2:4">
      <c r="B21" s="728" t="s">
        <v>1193</v>
      </c>
      <c r="C21" s="730">
        <v>1208942</v>
      </c>
      <c r="D21" s="731">
        <v>975018</v>
      </c>
    </row>
    <row r="22" spans="2:4">
      <c r="B22" s="728" t="s">
        <v>1194</v>
      </c>
      <c r="C22" s="1037">
        <v>1002488</v>
      </c>
      <c r="D22" s="731">
        <v>687774</v>
      </c>
    </row>
    <row r="23" spans="2:4">
      <c r="B23" s="738" t="s">
        <v>1064</v>
      </c>
      <c r="C23" s="739">
        <v>474330</v>
      </c>
      <c r="D23" s="731">
        <v>0</v>
      </c>
    </row>
    <row r="24" spans="2:4">
      <c r="B24" s="728" t="s">
        <v>1150</v>
      </c>
      <c r="C24" s="730">
        <v>0</v>
      </c>
      <c r="D24" s="731">
        <v>363636</v>
      </c>
    </row>
    <row r="25" spans="2:4">
      <c r="B25" s="728" t="s">
        <v>1195</v>
      </c>
      <c r="C25" s="730">
        <v>4481250</v>
      </c>
      <c r="D25" s="731">
        <v>5527826</v>
      </c>
    </row>
    <row r="26" spans="2:4">
      <c r="B26" s="728" t="s">
        <v>1196</v>
      </c>
      <c r="C26" s="730">
        <v>0</v>
      </c>
      <c r="D26" s="731">
        <v>232727</v>
      </c>
    </row>
    <row r="27" spans="2:4">
      <c r="B27" s="728" t="s">
        <v>1197</v>
      </c>
      <c r="C27" s="730">
        <v>330001</v>
      </c>
      <c r="D27" s="731">
        <v>122727</v>
      </c>
    </row>
    <row r="28" spans="2:4">
      <c r="B28" s="740" t="s">
        <v>1198</v>
      </c>
      <c r="C28" s="739">
        <v>640909</v>
      </c>
      <c r="D28" s="731">
        <v>0</v>
      </c>
    </row>
    <row r="29" spans="2:4">
      <c r="B29" s="740" t="s">
        <v>1219</v>
      </c>
      <c r="C29" s="739">
        <v>0</v>
      </c>
      <c r="D29" s="731">
        <v>0</v>
      </c>
    </row>
    <row r="30" spans="2:4">
      <c r="B30" s="741" t="s">
        <v>1199</v>
      </c>
      <c r="C30" s="739">
        <v>5166798</v>
      </c>
      <c r="D30" s="731">
        <v>6911122</v>
      </c>
    </row>
    <row r="31" spans="2:4">
      <c r="B31" s="984" t="s">
        <v>1200</v>
      </c>
      <c r="C31" s="739">
        <v>18551479</v>
      </c>
      <c r="D31" s="731">
        <v>33293771</v>
      </c>
    </row>
    <row r="32" spans="2:4">
      <c r="B32" s="738" t="s">
        <v>1201</v>
      </c>
      <c r="C32" s="739">
        <v>2693602</v>
      </c>
      <c r="D32" s="731">
        <v>5242521</v>
      </c>
    </row>
    <row r="33" spans="2:4">
      <c r="B33" s="738" t="s">
        <v>1350</v>
      </c>
      <c r="C33" s="739">
        <v>1436362</v>
      </c>
      <c r="D33" s="731">
        <v>0</v>
      </c>
    </row>
    <row r="34" spans="2:4">
      <c r="B34" s="738" t="s">
        <v>1220</v>
      </c>
      <c r="C34" s="739">
        <v>0</v>
      </c>
      <c r="D34" s="731">
        <v>0</v>
      </c>
    </row>
    <row r="35" spans="2:4">
      <c r="B35" s="742" t="s">
        <v>1202</v>
      </c>
      <c r="C35" s="739">
        <v>1575391</v>
      </c>
      <c r="D35" s="731">
        <v>671000</v>
      </c>
    </row>
    <row r="36" spans="2:4" ht="30">
      <c r="B36" s="742" t="s">
        <v>1203</v>
      </c>
      <c r="C36" s="739">
        <v>0</v>
      </c>
      <c r="D36" s="731">
        <v>4681819</v>
      </c>
    </row>
    <row r="37" spans="2:4">
      <c r="B37" s="742" t="s">
        <v>1225</v>
      </c>
      <c r="C37" s="739">
        <v>0</v>
      </c>
      <c r="D37" s="731">
        <v>0</v>
      </c>
    </row>
    <row r="38" spans="2:4">
      <c r="B38" s="742" t="s">
        <v>1097</v>
      </c>
      <c r="C38" s="739">
        <v>413940</v>
      </c>
      <c r="D38" s="731">
        <v>0</v>
      </c>
    </row>
    <row r="39" spans="2:4">
      <c r="B39" s="742" t="s">
        <v>1186</v>
      </c>
      <c r="C39" s="739">
        <v>802042</v>
      </c>
      <c r="D39" s="731">
        <v>0</v>
      </c>
    </row>
    <row r="40" spans="2:4">
      <c r="B40" s="742" t="s">
        <v>1187</v>
      </c>
      <c r="C40" s="739">
        <v>6329000</v>
      </c>
      <c r="D40" s="731">
        <v>0</v>
      </c>
    </row>
    <row r="41" spans="2:4">
      <c r="B41" s="742" t="s">
        <v>1221</v>
      </c>
      <c r="C41" s="739">
        <v>0</v>
      </c>
      <c r="D41" s="731">
        <v>0</v>
      </c>
    </row>
    <row r="42" spans="2:4">
      <c r="B42" s="742" t="s">
        <v>1188</v>
      </c>
      <c r="C42" s="739">
        <v>32166</v>
      </c>
      <c r="D42" s="731">
        <v>0</v>
      </c>
    </row>
    <row r="43" spans="2:4">
      <c r="B43" s="742" t="s">
        <v>1189</v>
      </c>
      <c r="C43" s="739">
        <v>0</v>
      </c>
      <c r="D43" s="731">
        <v>0</v>
      </c>
    </row>
    <row r="44" spans="2:4">
      <c r="B44" s="742" t="s">
        <v>1134</v>
      </c>
      <c r="C44" s="739">
        <v>0</v>
      </c>
      <c r="D44" s="731">
        <v>0</v>
      </c>
    </row>
    <row r="45" spans="2:4">
      <c r="B45" s="742" t="s">
        <v>1190</v>
      </c>
      <c r="C45" s="739">
        <v>2041297</v>
      </c>
      <c r="D45" s="731">
        <v>0</v>
      </c>
    </row>
    <row r="46" spans="2:4" ht="14.25" customHeight="1">
      <c r="B46" s="742" t="s">
        <v>158</v>
      </c>
      <c r="C46" s="739">
        <v>0</v>
      </c>
      <c r="D46" s="731">
        <v>0</v>
      </c>
    </row>
    <row r="47" spans="2:4" ht="14.25" customHeight="1">
      <c r="B47" s="742" t="s">
        <v>1226</v>
      </c>
      <c r="C47" s="739">
        <v>0</v>
      </c>
      <c r="D47" s="731">
        <v>0</v>
      </c>
    </row>
    <row r="48" spans="2:4" ht="15.75" thickBot="1">
      <c r="B48" s="743" t="s">
        <v>932</v>
      </c>
      <c r="C48" s="744">
        <f>SUM(C21:C47)</f>
        <v>47179997</v>
      </c>
      <c r="D48" s="744">
        <f>SUM(D21:D47)</f>
        <v>58709941</v>
      </c>
    </row>
    <row r="49" spans="2:4" ht="27.75" customHeight="1"/>
    <row r="53" spans="2:4">
      <c r="B53" s="817" t="s">
        <v>1138</v>
      </c>
      <c r="C53" s="817"/>
      <c r="D53" s="817"/>
    </row>
    <row r="54" spans="2:4">
      <c r="B54" s="817" t="s">
        <v>237</v>
      </c>
      <c r="C54" s="817"/>
      <c r="D54" s="817"/>
    </row>
    <row r="55" spans="2:4">
      <c r="B55" s="817" t="s">
        <v>1139</v>
      </c>
      <c r="C55" s="817"/>
      <c r="D55" s="817"/>
    </row>
  </sheetData>
  <sortState xmlns:xlrd2="http://schemas.microsoft.com/office/spreadsheetml/2017/richdata2" ref="B17:D32">
    <sortCondition ref="B17:B32"/>
  </sortState>
  <pageMargins left="0.7" right="0.7" top="0.75" bottom="0.75" header="0.3" footer="0.3"/>
  <pageSetup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rgb="FF92D050"/>
  </sheetPr>
  <dimension ref="B6:D58"/>
  <sheetViews>
    <sheetView zoomScaleNormal="100" workbookViewId="0">
      <selection activeCell="B9" sqref="B9:D16"/>
    </sheetView>
  </sheetViews>
  <sheetFormatPr baseColWidth="10" defaultColWidth="11.42578125" defaultRowHeight="15"/>
  <cols>
    <col min="1" max="1" width="11.42578125" style="371"/>
    <col min="2" max="2" width="33.140625" style="371" customWidth="1"/>
    <col min="3" max="3" width="17.85546875" style="371" customWidth="1"/>
    <col min="4" max="4" width="19.42578125" style="371" customWidth="1"/>
    <col min="5" max="16384" width="11.42578125" style="371"/>
  </cols>
  <sheetData>
    <row r="6" spans="2:4">
      <c r="B6" s="409" t="s">
        <v>1039</v>
      </c>
    </row>
    <row r="7" spans="2:4">
      <c r="B7" s="409"/>
    </row>
    <row r="8" spans="2:4" ht="15.75" thickBot="1">
      <c r="C8" s="597"/>
      <c r="D8" s="597"/>
    </row>
    <row r="9" spans="2:4">
      <c r="B9" s="708" t="s">
        <v>547</v>
      </c>
      <c r="C9" s="698" t="s">
        <v>793</v>
      </c>
      <c r="D9" s="717" t="s">
        <v>794</v>
      </c>
    </row>
    <row r="10" spans="2:4">
      <c r="B10" s="386" t="s">
        <v>1218</v>
      </c>
      <c r="C10" s="655">
        <v>0</v>
      </c>
      <c r="D10" s="681">
        <v>0</v>
      </c>
    </row>
    <row r="11" spans="2:4">
      <c r="B11" s="386"/>
      <c r="C11" s="655">
        <v>0</v>
      </c>
      <c r="D11" s="681">
        <v>0</v>
      </c>
    </row>
    <row r="12" spans="2:4" ht="15.75" thickBot="1">
      <c r="B12" s="392" t="s">
        <v>746</v>
      </c>
      <c r="C12" s="684">
        <f>SUM(C10:C11)</f>
        <v>0</v>
      </c>
      <c r="D12" s="685">
        <f>SUM(D10:D11)</f>
        <v>0</v>
      </c>
    </row>
    <row r="13" spans="2:4">
      <c r="B13" s="708" t="s">
        <v>818</v>
      </c>
      <c r="C13" s="698" t="s">
        <v>1093</v>
      </c>
      <c r="D13" s="717" t="s">
        <v>1082</v>
      </c>
    </row>
    <row r="14" spans="2:4">
      <c r="B14" s="386"/>
      <c r="C14" s="655">
        <v>0</v>
      </c>
      <c r="D14" s="681">
        <v>0</v>
      </c>
    </row>
    <row r="15" spans="2:4">
      <c r="B15" s="745"/>
      <c r="C15" s="655">
        <v>0</v>
      </c>
      <c r="D15" s="681">
        <v>0</v>
      </c>
    </row>
    <row r="16" spans="2:4" ht="15.75" thickBot="1">
      <c r="B16" s="392" t="s">
        <v>746</v>
      </c>
      <c r="C16" s="684">
        <f>SUM(C14:C15)</f>
        <v>0</v>
      </c>
      <c r="D16" s="685">
        <f>SUM(D14:D15)</f>
        <v>0</v>
      </c>
    </row>
    <row r="24" spans="2:4">
      <c r="B24" s="817" t="s">
        <v>1138</v>
      </c>
      <c r="C24" s="817"/>
      <c r="D24" s="817"/>
    </row>
    <row r="25" spans="2:4">
      <c r="B25" s="817" t="s">
        <v>237</v>
      </c>
      <c r="C25" s="817"/>
      <c r="D25" s="817"/>
    </row>
    <row r="26" spans="2:4">
      <c r="B26" s="817" t="s">
        <v>1139</v>
      </c>
      <c r="C26" s="817"/>
      <c r="D26" s="817"/>
    </row>
    <row r="53" spans="2:2">
      <c r="B53" s="597"/>
    </row>
    <row r="54" spans="2:2">
      <c r="B54" s="590"/>
    </row>
    <row r="57" spans="2:2">
      <c r="B57" s="597"/>
    </row>
    <row r="58" spans="2:2">
      <c r="B58" s="590"/>
    </row>
  </sheetData>
  <pageMargins left="0.7" right="0.7" top="0.75" bottom="0.75" header="0.3" footer="0.3"/>
  <pageSetup paperSize="9"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rgb="FF92D050"/>
  </sheetPr>
  <dimension ref="B5:D24"/>
  <sheetViews>
    <sheetView workbookViewId="0">
      <selection activeCell="G17" sqref="G17"/>
    </sheetView>
  </sheetViews>
  <sheetFormatPr baseColWidth="10" defaultColWidth="11.42578125" defaultRowHeight="15"/>
  <cols>
    <col min="1" max="1" width="11.42578125" style="371"/>
    <col min="2" max="2" width="31.140625" style="371" bestFit="1" customWidth="1"/>
    <col min="3" max="3" width="17.140625" style="371" customWidth="1"/>
    <col min="4" max="4" width="18.85546875" style="371" bestFit="1" customWidth="1"/>
    <col min="5" max="16384" width="11.42578125" style="371"/>
  </cols>
  <sheetData>
    <row r="5" spans="2:4">
      <c r="B5" s="409" t="s">
        <v>1040</v>
      </c>
    </row>
    <row r="6" spans="2:4" ht="15.75" thickBot="1">
      <c r="C6" s="597">
        <v>45382</v>
      </c>
      <c r="D6" s="597">
        <v>45016</v>
      </c>
    </row>
    <row r="7" spans="2:4">
      <c r="B7" s="708" t="s">
        <v>819</v>
      </c>
      <c r="C7" s="698" t="s">
        <v>1093</v>
      </c>
      <c r="D7" s="717" t="s">
        <v>1082</v>
      </c>
    </row>
    <row r="8" spans="2:4">
      <c r="B8" s="386" t="s">
        <v>929</v>
      </c>
      <c r="C8" s="655">
        <v>3526</v>
      </c>
      <c r="D8" s="789">
        <v>0</v>
      </c>
    </row>
    <row r="9" spans="2:4" ht="30.75" thickBot="1">
      <c r="B9" s="762" t="s">
        <v>930</v>
      </c>
      <c r="C9" s="746">
        <v>12809146</v>
      </c>
      <c r="D9" s="789">
        <v>3448266</v>
      </c>
    </row>
    <row r="10" spans="2:4" ht="15.75" thickBot="1">
      <c r="B10" s="806" t="s">
        <v>820</v>
      </c>
      <c r="C10" s="810">
        <f>SUM(C8:C9)</f>
        <v>12812672</v>
      </c>
      <c r="D10" s="811">
        <f>SUM(D8:D9)</f>
        <v>3448266</v>
      </c>
    </row>
    <row r="11" spans="2:4">
      <c r="B11" s="795" t="s">
        <v>596</v>
      </c>
      <c r="C11" s="808"/>
      <c r="D11" s="809"/>
    </row>
    <row r="12" spans="2:4">
      <c r="B12" s="386"/>
      <c r="C12" s="387">
        <v>0</v>
      </c>
      <c r="D12" s="388">
        <v>0</v>
      </c>
    </row>
    <row r="13" spans="2:4" ht="15.75" thickBot="1">
      <c r="B13" s="745"/>
      <c r="C13" s="763">
        <v>0</v>
      </c>
      <c r="D13" s="747">
        <v>0</v>
      </c>
    </row>
    <row r="14" spans="2:4" ht="15.75" thickBot="1">
      <c r="B14" s="806" t="s">
        <v>820</v>
      </c>
      <c r="C14" s="807">
        <f>SUM(C12:C13)</f>
        <v>0</v>
      </c>
      <c r="D14" s="807">
        <f>SUM(D12:D13)</f>
        <v>0</v>
      </c>
    </row>
    <row r="17" spans="2:4">
      <c r="B17" s="817" t="s">
        <v>1138</v>
      </c>
    </row>
    <row r="18" spans="2:4">
      <c r="B18" s="817" t="s">
        <v>237</v>
      </c>
    </row>
    <row r="19" spans="2:4">
      <c r="B19" s="817" t="s">
        <v>1139</v>
      </c>
    </row>
    <row r="22" spans="2:4">
      <c r="B22" s="1083"/>
      <c r="C22" s="1083"/>
      <c r="D22" s="1083"/>
    </row>
    <row r="23" spans="2:4">
      <c r="B23" s="1083"/>
      <c r="C23" s="1083"/>
      <c r="D23" s="1083"/>
    </row>
    <row r="24" spans="2:4">
      <c r="B24" s="1083"/>
      <c r="C24" s="1083"/>
      <c r="D24" s="1083"/>
    </row>
  </sheetData>
  <mergeCells count="3">
    <mergeCell ref="B22:D22"/>
    <mergeCell ref="B23:D23"/>
    <mergeCell ref="B24:D24"/>
  </mergeCells>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rgb="FF92D050"/>
  </sheetPr>
  <dimension ref="B5:D26"/>
  <sheetViews>
    <sheetView workbookViewId="0">
      <selection activeCell="E16" sqref="E16"/>
    </sheetView>
  </sheetViews>
  <sheetFormatPr baseColWidth="10" defaultColWidth="11.42578125" defaultRowHeight="15"/>
  <cols>
    <col min="1" max="1" width="11.42578125" style="371"/>
    <col min="2" max="2" width="25.140625" style="371" bestFit="1" customWidth="1"/>
    <col min="3" max="3" width="18" style="371" customWidth="1"/>
    <col min="4" max="4" width="18.85546875" style="371" customWidth="1"/>
    <col min="5" max="16384" width="11.42578125" style="371"/>
  </cols>
  <sheetData>
    <row r="5" spans="2:4">
      <c r="B5" s="409" t="s">
        <v>1041</v>
      </c>
    </row>
    <row r="7" spans="2:4" ht="15.75" thickBot="1">
      <c r="B7" s="371" t="s">
        <v>816</v>
      </c>
      <c r="C7" s="597"/>
      <c r="D7" s="597"/>
    </row>
    <row r="8" spans="2:4">
      <c r="B8" s="708" t="s">
        <v>550</v>
      </c>
      <c r="C8" s="698" t="s">
        <v>1093</v>
      </c>
      <c r="D8" s="717" t="s">
        <v>1082</v>
      </c>
    </row>
    <row r="9" spans="2:4">
      <c r="B9" s="386" t="s">
        <v>550</v>
      </c>
      <c r="C9" s="891">
        <v>0</v>
      </c>
      <c r="D9" s="892">
        <v>0</v>
      </c>
    </row>
    <row r="10" spans="2:4" ht="15.75" thickBot="1">
      <c r="B10" s="392" t="s">
        <v>746</v>
      </c>
      <c r="C10" s="685">
        <f>SUM(C9)</f>
        <v>0</v>
      </c>
      <c r="D10" s="685">
        <f>SUM(D9:D9)</f>
        <v>0</v>
      </c>
    </row>
    <row r="11" spans="2:4">
      <c r="C11" s="377"/>
    </row>
    <row r="12" spans="2:4" ht="15.75" thickBot="1">
      <c r="B12" s="371" t="s">
        <v>816</v>
      </c>
      <c r="C12" s="377"/>
    </row>
    <row r="13" spans="2:4">
      <c r="B13" s="708" t="s">
        <v>821</v>
      </c>
      <c r="C13" s="748" t="s">
        <v>1093</v>
      </c>
      <c r="D13" s="717" t="s">
        <v>1082</v>
      </c>
    </row>
    <row r="14" spans="2:4">
      <c r="B14" s="386" t="s">
        <v>920</v>
      </c>
      <c r="C14" s="891">
        <v>0</v>
      </c>
      <c r="D14" s="892">
        <v>0</v>
      </c>
    </row>
    <row r="15" spans="2:4" ht="15.75" thickBot="1">
      <c r="B15" s="392" t="s">
        <v>746</v>
      </c>
      <c r="C15" s="685">
        <f>SUM(C14)</f>
        <v>0</v>
      </c>
      <c r="D15" s="685">
        <f>SUM(D14)</f>
        <v>0</v>
      </c>
    </row>
    <row r="18" spans="2:4">
      <c r="C18" s="817" t="s">
        <v>1138</v>
      </c>
    </row>
    <row r="19" spans="2:4">
      <c r="C19" s="817" t="s">
        <v>237</v>
      </c>
    </row>
    <row r="20" spans="2:4">
      <c r="C20" s="817" t="s">
        <v>1139</v>
      </c>
    </row>
    <row r="24" spans="2:4">
      <c r="B24" s="1083"/>
      <c r="C24" s="1083"/>
      <c r="D24" s="1083"/>
    </row>
    <row r="25" spans="2:4">
      <c r="B25" s="1083"/>
      <c r="C25" s="1083"/>
      <c r="D25" s="1083"/>
    </row>
    <row r="26" spans="2:4">
      <c r="B26" s="1083"/>
      <c r="C26" s="1083"/>
      <c r="D26" s="1083"/>
    </row>
  </sheetData>
  <mergeCells count="3">
    <mergeCell ref="B24:D24"/>
    <mergeCell ref="B25:D25"/>
    <mergeCell ref="B26:D26"/>
  </mergeCells>
  <pageMargins left="0.7" right="0.7" top="0.75" bottom="0.75" header="0.3" footer="0.3"/>
  <pageSetup orientation="portrait"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rgb="FF92D050"/>
  </sheetPr>
  <dimension ref="B10:L65"/>
  <sheetViews>
    <sheetView zoomScaleNormal="100" workbookViewId="0">
      <selection activeCell="I10" sqref="I10"/>
    </sheetView>
  </sheetViews>
  <sheetFormatPr baseColWidth="10" defaultColWidth="11.42578125" defaultRowHeight="15"/>
  <cols>
    <col min="1" max="2" width="11.42578125" style="371"/>
    <col min="3" max="3" width="16.42578125" style="371" customWidth="1"/>
    <col min="4" max="4" width="30.28515625" style="371" bestFit="1" customWidth="1"/>
    <col min="5" max="5" width="20.5703125" style="371" customWidth="1"/>
    <col min="6" max="6" width="15.42578125" style="371" bestFit="1" customWidth="1"/>
    <col min="7" max="7" width="11.42578125" style="371"/>
    <col min="8" max="8" width="17.7109375" style="371" customWidth="1"/>
    <col min="9" max="9" width="16.28515625" style="371" bestFit="1" customWidth="1"/>
    <col min="10" max="16384" width="11.42578125" style="371"/>
  </cols>
  <sheetData>
    <row r="10" spans="2:2">
      <c r="B10" s="409" t="s">
        <v>960</v>
      </c>
    </row>
    <row r="12" spans="2:2">
      <c r="B12" s="410" t="s">
        <v>961</v>
      </c>
    </row>
    <row r="13" spans="2:2">
      <c r="B13" s="371" t="s">
        <v>962</v>
      </c>
    </row>
    <row r="14" spans="2:2">
      <c r="B14" s="410" t="s">
        <v>963</v>
      </c>
    </row>
    <row r="15" spans="2:2">
      <c r="B15" s="371" t="s">
        <v>964</v>
      </c>
    </row>
    <row r="16" spans="2:2">
      <c r="B16" s="410" t="s">
        <v>965</v>
      </c>
    </row>
    <row r="17" spans="2:4">
      <c r="B17" s="371" t="s">
        <v>966</v>
      </c>
    </row>
    <row r="19" spans="2:4" ht="15.75" thickBot="1"/>
    <row r="20" spans="2:4">
      <c r="B20" s="749" t="s">
        <v>924</v>
      </c>
      <c r="C20" s="750" t="s">
        <v>823</v>
      </c>
      <c r="D20" s="893" t="s">
        <v>925</v>
      </c>
    </row>
    <row r="21" spans="2:4">
      <c r="B21" s="821">
        <v>44854</v>
      </c>
      <c r="C21" s="822">
        <v>80000</v>
      </c>
      <c r="D21" s="894" t="s">
        <v>926</v>
      </c>
    </row>
    <row r="22" spans="2:4">
      <c r="B22" s="908">
        <v>45287</v>
      </c>
      <c r="C22" s="909">
        <v>10000</v>
      </c>
      <c r="D22" s="910" t="s">
        <v>1223</v>
      </c>
    </row>
    <row r="23" spans="2:4" ht="15.75" thickBot="1">
      <c r="B23" s="895">
        <v>45287</v>
      </c>
      <c r="C23" s="823">
        <v>16000</v>
      </c>
      <c r="D23" s="896" t="s">
        <v>1224</v>
      </c>
    </row>
    <row r="24" spans="2:4">
      <c r="B24" s="371" t="s">
        <v>1310</v>
      </c>
    </row>
    <row r="25" spans="2:4">
      <c r="B25" s="721"/>
    </row>
    <row r="26" spans="2:4">
      <c r="B26" s="409" t="s">
        <v>967</v>
      </c>
    </row>
    <row r="27" spans="2:4">
      <c r="B27" s="371" t="s">
        <v>1327</v>
      </c>
    </row>
    <row r="29" spans="2:4">
      <c r="B29" s="409" t="s">
        <v>968</v>
      </c>
    </row>
    <row r="30" spans="2:4">
      <c r="B30" s="371" t="s">
        <v>969</v>
      </c>
    </row>
    <row r="32" spans="2:4">
      <c r="B32" s="409" t="s">
        <v>973</v>
      </c>
    </row>
    <row r="33" spans="2:12">
      <c r="B33" s="371" t="s">
        <v>970</v>
      </c>
    </row>
    <row r="35" spans="2:12">
      <c r="B35" s="409" t="s">
        <v>974</v>
      </c>
      <c r="C35" s="842"/>
    </row>
    <row r="36" spans="2:12">
      <c r="B36" s="371" t="s">
        <v>971</v>
      </c>
    </row>
    <row r="38" spans="2:12">
      <c r="B38" s="409" t="s">
        <v>975</v>
      </c>
    </row>
    <row r="39" spans="2:12">
      <c r="B39" s="371" t="s">
        <v>972</v>
      </c>
    </row>
    <row r="41" spans="2:12">
      <c r="B41" s="409" t="s">
        <v>1206</v>
      </c>
    </row>
    <row r="42" spans="2:12" ht="48.75" customHeight="1">
      <c r="B42" s="1139" t="s">
        <v>1328</v>
      </c>
      <c r="C42" s="1139"/>
      <c r="D42" s="1139"/>
      <c r="E42" s="1139"/>
      <c r="F42" s="1139"/>
      <c r="G42" s="1139"/>
      <c r="H42" s="1139"/>
      <c r="I42" s="1139"/>
      <c r="J42" s="1139"/>
      <c r="K42" s="1139"/>
      <c r="L42" s="1139"/>
    </row>
    <row r="43" spans="2:12">
      <c r="B43" s="904"/>
      <c r="C43" s="904"/>
      <c r="D43" s="904"/>
      <c r="E43" s="904"/>
      <c r="F43" s="904"/>
      <c r="G43" s="904"/>
      <c r="H43" s="904"/>
      <c r="I43" s="904"/>
      <c r="J43" s="904"/>
      <c r="K43" s="904"/>
      <c r="L43" s="904"/>
    </row>
    <row r="44" spans="2:12">
      <c r="B44" s="409" t="s">
        <v>1329</v>
      </c>
      <c r="C44" s="904"/>
      <c r="D44" s="904"/>
      <c r="E44" s="904"/>
      <c r="F44" s="904"/>
      <c r="G44" s="904"/>
      <c r="H44" s="904"/>
      <c r="I44" s="904"/>
      <c r="J44" s="904"/>
      <c r="K44" s="904"/>
      <c r="L44" s="904"/>
    </row>
    <row r="45" spans="2:12">
      <c r="B45" s="1139" t="s">
        <v>1286</v>
      </c>
      <c r="C45" s="1139"/>
      <c r="D45" s="1139"/>
      <c r="E45" s="1139"/>
      <c r="F45" s="904"/>
      <c r="G45" s="904"/>
      <c r="H45" s="904"/>
      <c r="I45" s="904"/>
      <c r="J45" s="904"/>
      <c r="K45" s="904"/>
      <c r="L45" s="904"/>
    </row>
    <row r="47" spans="2:12" s="410" customFormat="1">
      <c r="B47" s="410" t="s">
        <v>1357</v>
      </c>
      <c r="E47" s="1079" t="s">
        <v>1358</v>
      </c>
      <c r="F47" s="1079" t="s">
        <v>1359</v>
      </c>
    </row>
    <row r="48" spans="2:12">
      <c r="B48" s="371" t="s">
        <v>1287</v>
      </c>
      <c r="E48" s="1077">
        <v>6106136220.2265854</v>
      </c>
      <c r="F48" s="590">
        <v>6915199605</v>
      </c>
    </row>
    <row r="49" spans="2:9">
      <c r="B49" s="371" t="s">
        <v>1288</v>
      </c>
      <c r="E49" s="1076">
        <v>401614029689</v>
      </c>
      <c r="F49" s="1080">
        <v>361793874998</v>
      </c>
    </row>
    <row r="50" spans="2:9" ht="15.75" thickBot="1">
      <c r="B50" s="410" t="s">
        <v>1360</v>
      </c>
      <c r="E50" s="1078">
        <f>SUM(E48:E49)</f>
        <v>407720165909.22656</v>
      </c>
      <c r="F50" s="1078">
        <f>SUM(F48:F49)</f>
        <v>368709074603</v>
      </c>
    </row>
    <row r="51" spans="2:9" ht="15.75" thickTop="1"/>
    <row r="52" spans="2:9" s="410" customFormat="1">
      <c r="B52" s="410" t="s">
        <v>1361</v>
      </c>
      <c r="E52" s="1079" t="s">
        <v>1358</v>
      </c>
      <c r="F52" s="1079" t="s">
        <v>1359</v>
      </c>
    </row>
    <row r="53" spans="2:9">
      <c r="B53" s="371" t="s">
        <v>1289</v>
      </c>
      <c r="E53" s="1077">
        <v>6106136220.2265854</v>
      </c>
      <c r="F53" s="590">
        <v>6915199605</v>
      </c>
    </row>
    <row r="54" spans="2:9">
      <c r="B54" s="371" t="s">
        <v>1290</v>
      </c>
      <c r="E54" s="1076">
        <v>401614029689</v>
      </c>
      <c r="F54" s="1080">
        <v>361793874998</v>
      </c>
    </row>
    <row r="55" spans="2:9" ht="15.75" thickBot="1">
      <c r="B55" s="410" t="s">
        <v>1362</v>
      </c>
      <c r="E55" s="1078">
        <f>SUM(E53:E54)</f>
        <v>407720165909.22656</v>
      </c>
      <c r="F55" s="1078">
        <f>SUM(F53:F54)</f>
        <v>368709074603</v>
      </c>
    </row>
    <row r="56" spans="2:9" ht="15.75" thickTop="1"/>
    <row r="63" spans="2:9">
      <c r="C63" s="817"/>
      <c r="D63" s="817"/>
      <c r="E63" s="817" t="s">
        <v>1138</v>
      </c>
      <c r="F63" s="817"/>
      <c r="G63" s="817"/>
      <c r="H63" s="817"/>
      <c r="I63" s="817"/>
    </row>
    <row r="64" spans="2:9">
      <c r="C64" s="817"/>
      <c r="D64" s="817"/>
      <c r="E64" s="817" t="s">
        <v>237</v>
      </c>
      <c r="F64" s="817"/>
      <c r="G64" s="817"/>
      <c r="H64" s="817"/>
      <c r="I64" s="817"/>
    </row>
    <row r="65" spans="3:9">
      <c r="C65" s="817"/>
      <c r="D65" s="817"/>
      <c r="E65" s="817" t="s">
        <v>1139</v>
      </c>
      <c r="F65" s="817"/>
      <c r="G65" s="817"/>
      <c r="H65" s="817"/>
      <c r="I65" s="817"/>
    </row>
  </sheetData>
  <mergeCells count="2">
    <mergeCell ref="B42:L42"/>
    <mergeCell ref="B45:E45"/>
  </mergeCells>
  <pageMargins left="0.7" right="0.7" top="0.75" bottom="0.75" header="0.3" footer="0.3"/>
  <pageSetup paperSize="9"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tabColor rgb="FF92D050"/>
  </sheetPr>
  <dimension ref="A9:I119"/>
  <sheetViews>
    <sheetView zoomScale="85" zoomScaleNormal="85" workbookViewId="0">
      <selection activeCell="J12" sqref="J12"/>
    </sheetView>
  </sheetViews>
  <sheetFormatPr baseColWidth="10" defaultColWidth="11.42578125" defaultRowHeight="15"/>
  <cols>
    <col min="1" max="1" width="11.42578125" style="371" customWidth="1"/>
    <col min="2" max="2" width="29.5703125" style="371" customWidth="1"/>
    <col min="3" max="3" width="25.28515625" style="371" customWidth="1"/>
    <col min="4" max="4" width="20.7109375" style="371" customWidth="1"/>
    <col min="5" max="5" width="18.140625" style="371" customWidth="1"/>
    <col min="6" max="6" width="18.85546875" style="371" customWidth="1"/>
    <col min="7" max="7" width="15.42578125" style="371" customWidth="1"/>
    <col min="8" max="8" width="14.5703125" style="371" customWidth="1"/>
    <col min="9" max="9" width="14.28515625" style="371" bestFit="1" customWidth="1"/>
    <col min="10" max="10" width="14.5703125" style="371" customWidth="1"/>
    <col min="11" max="16384" width="11.42578125" style="371"/>
  </cols>
  <sheetData>
    <row r="9" spans="1:8">
      <c r="B9" s="751" t="s">
        <v>1083</v>
      </c>
      <c r="C9" s="751"/>
      <c r="D9" s="751"/>
      <c r="E9" s="751"/>
      <c r="F9" s="751"/>
      <c r="G9" s="752"/>
      <c r="H9" s="751"/>
    </row>
    <row r="11" spans="1:8">
      <c r="B11" s="751" t="s">
        <v>910</v>
      </c>
      <c r="C11" s="751"/>
      <c r="D11" s="751"/>
      <c r="E11" s="751"/>
      <c r="F11" s="751"/>
    </row>
    <row r="13" spans="1:8">
      <c r="A13" s="758"/>
      <c r="B13" s="753" t="s">
        <v>1104</v>
      </c>
      <c r="C13" s="751"/>
      <c r="D13" s="751"/>
      <c r="E13" s="751"/>
      <c r="F13" s="751"/>
    </row>
    <row r="14" spans="1:8">
      <c r="A14" s="758"/>
      <c r="B14" s="751"/>
      <c r="C14" s="751"/>
      <c r="D14" s="751"/>
      <c r="E14" s="751"/>
      <c r="F14" s="751"/>
    </row>
    <row r="15" spans="1:8">
      <c r="A15" s="758"/>
      <c r="B15" s="751" t="s">
        <v>1045</v>
      </c>
      <c r="C15" s="751"/>
      <c r="D15" s="751"/>
      <c r="E15" s="751"/>
      <c r="F15" s="751"/>
    </row>
    <row r="16" spans="1:8" ht="15.75" thickBot="1"/>
    <row r="17" spans="2:9" ht="76.5" customHeight="1" thickBot="1">
      <c r="B17" s="425" t="s">
        <v>836</v>
      </c>
      <c r="C17" s="426" t="s">
        <v>837</v>
      </c>
      <c r="D17" s="426" t="s">
        <v>838</v>
      </c>
      <c r="E17" s="427" t="s">
        <v>839</v>
      </c>
      <c r="F17" s="426" t="s">
        <v>840</v>
      </c>
      <c r="G17" s="426" t="s">
        <v>841</v>
      </c>
      <c r="H17" s="426" t="s">
        <v>823</v>
      </c>
      <c r="I17" s="427" t="s">
        <v>842</v>
      </c>
    </row>
    <row r="18" spans="2:9" ht="30.75" thickBot="1">
      <c r="B18" s="428">
        <v>1</v>
      </c>
      <c r="C18" s="407" t="s">
        <v>1158</v>
      </c>
      <c r="D18" s="430" t="s">
        <v>824</v>
      </c>
      <c r="E18" s="430">
        <v>618</v>
      </c>
      <c r="F18" s="430" t="s">
        <v>825</v>
      </c>
      <c r="G18" s="430">
        <f>+E18</f>
        <v>618</v>
      </c>
      <c r="H18" s="431">
        <v>6180000000</v>
      </c>
      <c r="I18" s="430">
        <v>95</v>
      </c>
    </row>
    <row r="19" spans="2:9" ht="30.75" thickBot="1">
      <c r="B19" s="428">
        <v>2</v>
      </c>
      <c r="C19" s="429" t="s">
        <v>1159</v>
      </c>
      <c r="D19" s="430" t="s">
        <v>824</v>
      </c>
      <c r="E19" s="430">
        <v>32</v>
      </c>
      <c r="F19" s="430" t="s">
        <v>825</v>
      </c>
      <c r="G19" s="430">
        <f t="shared" ref="G19" si="0">+E19</f>
        <v>32</v>
      </c>
      <c r="H19" s="431">
        <v>320000000</v>
      </c>
      <c r="I19" s="430">
        <v>5</v>
      </c>
    </row>
    <row r="20" spans="2:9" ht="21" customHeight="1">
      <c r="B20" s="754"/>
      <c r="C20" s="755"/>
      <c r="D20" s="756"/>
      <c r="E20" s="756"/>
      <c r="F20" s="756"/>
      <c r="G20" s="756"/>
      <c r="H20" s="757"/>
      <c r="I20" s="756"/>
    </row>
    <row r="21" spans="2:9">
      <c r="B21" s="395" t="s">
        <v>1046</v>
      </c>
      <c r="C21" s="368"/>
      <c r="D21" s="419"/>
      <c r="E21" s="368"/>
    </row>
    <row r="22" spans="2:9" ht="15.75" thickBot="1"/>
    <row r="23" spans="2:9" ht="30">
      <c r="B23" s="759" t="s">
        <v>834</v>
      </c>
      <c r="C23" s="760" t="s">
        <v>1154</v>
      </c>
    </row>
    <row r="24" spans="2:9" ht="15.75" thickBot="1">
      <c r="B24" s="947" t="s">
        <v>1155</v>
      </c>
      <c r="C24" s="937">
        <v>0.6</v>
      </c>
    </row>
    <row r="25" spans="2:9" ht="15.75" thickBot="1">
      <c r="C25" s="761"/>
    </row>
    <row r="26" spans="2:9" ht="30">
      <c r="B26" s="759" t="s">
        <v>834</v>
      </c>
      <c r="C26" s="760" t="s">
        <v>1156</v>
      </c>
    </row>
    <row r="27" spans="2:9" ht="15.75" thickBot="1">
      <c r="B27" s="1214" t="s">
        <v>1157</v>
      </c>
      <c r="C27" s="1215"/>
    </row>
    <row r="29" spans="2:9">
      <c r="B29" s="410" t="s">
        <v>1047</v>
      </c>
    </row>
    <row r="31" spans="2:9">
      <c r="B31" s="439" t="s">
        <v>1160</v>
      </c>
      <c r="G31" s="419"/>
    </row>
    <row r="33" spans="2:8">
      <c r="B33" s="410" t="s">
        <v>1048</v>
      </c>
    </row>
    <row r="35" spans="2:8">
      <c r="B35" s="439" t="s">
        <v>1161</v>
      </c>
      <c r="G35" s="419"/>
    </row>
    <row r="36" spans="2:8">
      <c r="G36" s="419"/>
    </row>
    <row r="37" spans="2:8">
      <c r="B37" s="368" t="s">
        <v>911</v>
      </c>
      <c r="C37" s="368"/>
      <c r="D37" s="368"/>
      <c r="E37" s="368"/>
      <c r="F37" s="368"/>
      <c r="G37" s="368"/>
    </row>
    <row r="39" spans="2:8">
      <c r="B39" s="441" t="s">
        <v>912</v>
      </c>
      <c r="C39" s="441"/>
      <c r="D39" s="441"/>
      <c r="E39" s="441"/>
      <c r="F39" s="441"/>
      <c r="G39" s="441"/>
      <c r="H39" s="441"/>
    </row>
    <row r="41" spans="2:8" ht="76.5" customHeight="1">
      <c r="B41" s="701" t="s">
        <v>826</v>
      </c>
      <c r="C41" s="702" t="s">
        <v>827</v>
      </c>
      <c r="D41" s="702" t="s">
        <v>828</v>
      </c>
      <c r="E41" s="1216" t="s">
        <v>829</v>
      </c>
      <c r="F41" s="1216"/>
    </row>
    <row r="42" spans="2:8">
      <c r="B42" s="387" t="s">
        <v>830</v>
      </c>
      <c r="C42" s="387"/>
      <c r="D42" s="387"/>
      <c r="E42" s="1217"/>
      <c r="F42" s="1217"/>
    </row>
    <row r="44" spans="2:8">
      <c r="B44" s="603" t="s">
        <v>913</v>
      </c>
    </row>
    <row r="46" spans="2:8" ht="12.75" customHeight="1">
      <c r="B46" s="701" t="s">
        <v>826</v>
      </c>
      <c r="C46" s="702" t="s">
        <v>831</v>
      </c>
      <c r="D46" s="702" t="s">
        <v>832</v>
      </c>
      <c r="E46" s="1216" t="s">
        <v>833</v>
      </c>
      <c r="F46" s="1216"/>
    </row>
    <row r="47" spans="2:8" ht="20.100000000000001" customHeight="1">
      <c r="B47" s="387" t="s">
        <v>830</v>
      </c>
      <c r="C47" s="387"/>
      <c r="D47" s="387"/>
      <c r="E47" s="1217"/>
      <c r="F47" s="1217"/>
    </row>
    <row r="49" spans="2:4" ht="20.100000000000001" customHeight="1">
      <c r="B49" s="603" t="s">
        <v>914</v>
      </c>
    </row>
    <row r="51" spans="2:4" ht="20.100000000000001" customHeight="1">
      <c r="B51" s="387" t="s">
        <v>834</v>
      </c>
      <c r="C51" s="387" t="s">
        <v>835</v>
      </c>
    </row>
    <row r="52" spans="2:4" ht="20.100000000000001" customHeight="1">
      <c r="B52" s="387" t="s">
        <v>830</v>
      </c>
      <c r="C52" s="387"/>
    </row>
    <row r="54" spans="2:4">
      <c r="B54" s="605" t="s">
        <v>915</v>
      </c>
    </row>
    <row r="56" spans="2:4">
      <c r="B56" s="439" t="s">
        <v>1275</v>
      </c>
    </row>
    <row r="57" spans="2:4">
      <c r="B57" s="439"/>
    </row>
    <row r="58" spans="2:4">
      <c r="C58" s="924">
        <v>45382</v>
      </c>
      <c r="D58" s="924">
        <v>45291</v>
      </c>
    </row>
    <row r="59" spans="2:4" ht="15.75" thickBot="1">
      <c r="C59" s="924" t="s">
        <v>1271</v>
      </c>
      <c r="D59" s="924" t="s">
        <v>1271</v>
      </c>
    </row>
    <row r="60" spans="2:4">
      <c r="B60" s="1051" t="s">
        <v>398</v>
      </c>
      <c r="C60" s="1052"/>
      <c r="D60" s="1053"/>
    </row>
    <row r="61" spans="2:4" ht="26.25">
      <c r="B61" s="1054" t="s">
        <v>1272</v>
      </c>
      <c r="C61" s="1055">
        <f>+C62</f>
        <v>644689848</v>
      </c>
      <c r="D61" s="1062">
        <f>+D62</f>
        <v>341181282</v>
      </c>
    </row>
    <row r="62" spans="2:4">
      <c r="B62" s="1056" t="s">
        <v>1138</v>
      </c>
      <c r="C62" s="997">
        <f>+'SALDOS PERS RELAC'!E11</f>
        <v>644689848</v>
      </c>
      <c r="D62" s="998">
        <v>341181282</v>
      </c>
    </row>
    <row r="63" spans="2:4">
      <c r="B63" s="1054" t="s">
        <v>320</v>
      </c>
      <c r="C63" s="1001">
        <f>SUM(C64:C66)</f>
        <v>809640049</v>
      </c>
      <c r="D63" s="1007">
        <f>SUM(D64:D66)</f>
        <v>797104478</v>
      </c>
    </row>
    <row r="64" spans="2:4" ht="26.25">
      <c r="B64" s="1056" t="s">
        <v>927</v>
      </c>
      <c r="C64" s="997">
        <v>614384714</v>
      </c>
      <c r="D64" s="998">
        <v>604872261</v>
      </c>
    </row>
    <row r="65" spans="2:4" ht="26.25">
      <c r="B65" s="1056" t="s">
        <v>1212</v>
      </c>
      <c r="C65" s="997">
        <v>73955563</v>
      </c>
      <c r="D65" s="998">
        <v>72810517</v>
      </c>
    </row>
    <row r="66" spans="2:4" ht="26.25">
      <c r="B66" s="1057" t="s">
        <v>1213</v>
      </c>
      <c r="C66" s="997">
        <v>121299772</v>
      </c>
      <c r="D66" s="998">
        <v>119421700</v>
      </c>
    </row>
    <row r="67" spans="2:4">
      <c r="B67" s="1058" t="s">
        <v>1354</v>
      </c>
      <c r="C67" s="1001">
        <f>+C63+C61</f>
        <v>1454329897</v>
      </c>
      <c r="D67" s="1007">
        <f>+D63+D61</f>
        <v>1138285760</v>
      </c>
    </row>
    <row r="68" spans="2:4">
      <c r="B68" s="1058" t="s">
        <v>1273</v>
      </c>
      <c r="C68" s="997"/>
      <c r="D68" s="1059"/>
    </row>
    <row r="69" spans="2:4" ht="26.25">
      <c r="B69" s="1054" t="s">
        <v>1274</v>
      </c>
      <c r="C69" s="997">
        <f>SUM(C70:C72)</f>
        <v>0</v>
      </c>
      <c r="D69" s="1007">
        <f>SUM(D70:D72)</f>
        <v>92111936</v>
      </c>
    </row>
    <row r="70" spans="2:4">
      <c r="B70" s="1056" t="s">
        <v>1138</v>
      </c>
      <c r="C70" s="997">
        <v>0</v>
      </c>
      <c r="D70" s="998">
        <v>12017973</v>
      </c>
    </row>
    <row r="71" spans="2:4">
      <c r="B71" s="1056" t="s">
        <v>1153</v>
      </c>
      <c r="C71" s="997">
        <v>0</v>
      </c>
      <c r="D71" s="998">
        <v>32047928</v>
      </c>
    </row>
    <row r="72" spans="2:4">
      <c r="B72" s="1056" t="s">
        <v>1330</v>
      </c>
      <c r="C72" s="999">
        <v>0</v>
      </c>
      <c r="D72" s="1003">
        <v>48046035</v>
      </c>
    </row>
    <row r="73" spans="2:4">
      <c r="B73" s="1058" t="s">
        <v>1355</v>
      </c>
      <c r="C73" s="1000">
        <f>+C70+C71+C72</f>
        <v>0</v>
      </c>
      <c r="D73" s="1008">
        <f>+D70+D71+D72</f>
        <v>92111936</v>
      </c>
    </row>
    <row r="74" spans="2:4">
      <c r="B74" s="1058" t="s">
        <v>1315</v>
      </c>
      <c r="C74" s="999"/>
      <c r="D74" s="1003"/>
    </row>
    <row r="75" spans="2:4" ht="26.25">
      <c r="B75" s="1060" t="s">
        <v>1316</v>
      </c>
      <c r="C75" s="1000">
        <f>+C76</f>
        <v>3804441497</v>
      </c>
      <c r="D75" s="1008">
        <f>+D76</f>
        <v>6569224063</v>
      </c>
    </row>
    <row r="76" spans="2:4">
      <c r="B76" s="1056" t="s">
        <v>1138</v>
      </c>
      <c r="C76" s="1045">
        <v>3804441497</v>
      </c>
      <c r="D76" s="1003">
        <v>6569224063</v>
      </c>
    </row>
    <row r="77" spans="2:4" ht="15.75" thickBot="1">
      <c r="B77" s="1061" t="s">
        <v>1317</v>
      </c>
      <c r="C77" s="996">
        <f>+C75</f>
        <v>3804441497</v>
      </c>
      <c r="D77" s="1009">
        <f>+D75</f>
        <v>6569224063</v>
      </c>
    </row>
    <row r="79" spans="2:4">
      <c r="C79" s="924">
        <v>45382</v>
      </c>
      <c r="D79" s="924">
        <v>45016</v>
      </c>
    </row>
    <row r="80" spans="2:4" ht="15.75" thickBot="1">
      <c r="C80" s="924" t="s">
        <v>1271</v>
      </c>
      <c r="D80" s="924" t="s">
        <v>1271</v>
      </c>
    </row>
    <row r="81" spans="2:6">
      <c r="B81" s="925" t="s">
        <v>662</v>
      </c>
      <c r="C81" s="931"/>
      <c r="D81" s="926"/>
    </row>
    <row r="82" spans="2:6">
      <c r="B82" s="929" t="s">
        <v>1276</v>
      </c>
      <c r="C82" s="932">
        <f>SUM(C83:C83)</f>
        <v>68837072</v>
      </c>
      <c r="D82" s="681">
        <v>0</v>
      </c>
    </row>
    <row r="83" spans="2:6">
      <c r="B83" s="386" t="s">
        <v>1138</v>
      </c>
      <c r="C83" s="928">
        <f>+'INGRESOS OPERATIVOS'!C12</f>
        <v>68837072</v>
      </c>
      <c r="D83" s="681">
        <v>0</v>
      </c>
    </row>
    <row r="84" spans="2:6">
      <c r="B84" s="929" t="s">
        <v>1277</v>
      </c>
      <c r="C84" s="932">
        <f>+C85</f>
        <v>518721463</v>
      </c>
      <c r="D84" s="681">
        <v>0</v>
      </c>
    </row>
    <row r="85" spans="2:6">
      <c r="B85" s="386" t="s">
        <v>1138</v>
      </c>
      <c r="C85" s="928">
        <f>+'INGRESOS OPERATIVOS'!C13</f>
        <v>518721463</v>
      </c>
      <c r="D85" s="681">
        <v>0</v>
      </c>
    </row>
    <row r="86" spans="2:6">
      <c r="B86" s="930" t="s">
        <v>806</v>
      </c>
      <c r="C86" s="932">
        <f>+C82+C84</f>
        <v>587558535</v>
      </c>
      <c r="D86" s="934">
        <v>0</v>
      </c>
    </row>
    <row r="87" spans="2:6">
      <c r="B87" s="930" t="s">
        <v>342</v>
      </c>
      <c r="C87" s="928"/>
      <c r="D87" s="681">
        <v>0</v>
      </c>
    </row>
    <row r="88" spans="2:6" ht="30">
      <c r="B88" s="927" t="s">
        <v>1278</v>
      </c>
      <c r="C88" s="932">
        <f>SUM(C89:C91)</f>
        <v>208101890</v>
      </c>
      <c r="D88" s="934">
        <f>SUM(D89:D91)</f>
        <v>123888504</v>
      </c>
    </row>
    <row r="89" spans="2:6">
      <c r="B89" s="386" t="s">
        <v>1138</v>
      </c>
      <c r="C89" s="928">
        <f>+E108</f>
        <v>32972970</v>
      </c>
      <c r="D89" s="681">
        <v>32209605</v>
      </c>
    </row>
    <row r="90" spans="2:6">
      <c r="B90" s="386" t="s">
        <v>1153</v>
      </c>
      <c r="C90" s="928">
        <f t="shared" ref="C90:C91" si="1">+E109</f>
        <v>87927920</v>
      </c>
      <c r="D90" s="681">
        <v>86997080</v>
      </c>
    </row>
    <row r="91" spans="2:6">
      <c r="B91" s="745" t="s">
        <v>1335</v>
      </c>
      <c r="C91" s="928">
        <f t="shared" si="1"/>
        <v>87201000</v>
      </c>
      <c r="D91" s="747">
        <v>4681819</v>
      </c>
    </row>
    <row r="92" spans="2:6" ht="15.75" thickBot="1">
      <c r="B92" s="1064" t="s">
        <v>807</v>
      </c>
      <c r="C92" s="933">
        <f>+C88</f>
        <v>208101890</v>
      </c>
      <c r="D92" s="1063">
        <f>+D88</f>
        <v>123888504</v>
      </c>
    </row>
    <row r="94" spans="2:6">
      <c r="B94" s="439" t="s">
        <v>1275</v>
      </c>
      <c r="D94"/>
    </row>
    <row r="95" spans="2:6" ht="15.75" thickBot="1">
      <c r="E95" s="597">
        <v>45382</v>
      </c>
      <c r="F95" s="597">
        <v>45291</v>
      </c>
    </row>
    <row r="96" spans="2:6" ht="36.75" customHeight="1">
      <c r="B96" s="1159" t="s">
        <v>790</v>
      </c>
      <c r="C96" s="1161" t="s">
        <v>789</v>
      </c>
      <c r="D96" s="1161" t="s">
        <v>791</v>
      </c>
      <c r="E96" s="1210" t="s">
        <v>804</v>
      </c>
      <c r="F96" s="1211"/>
    </row>
    <row r="97" spans="2:6" ht="15.75" thickBot="1">
      <c r="B97" s="1212"/>
      <c r="C97" s="1213"/>
      <c r="D97" s="1213"/>
      <c r="E97" s="942" t="s">
        <v>1093</v>
      </c>
      <c r="F97" s="943" t="s">
        <v>1082</v>
      </c>
    </row>
    <row r="98" spans="2:6" ht="30">
      <c r="B98" s="939" t="s">
        <v>1138</v>
      </c>
      <c r="C98" s="940" t="s">
        <v>795</v>
      </c>
      <c r="D98" s="941" t="s">
        <v>1280</v>
      </c>
      <c r="E98" s="1005">
        <f>+C62</f>
        <v>644689848</v>
      </c>
      <c r="F98" s="1006">
        <v>341181282</v>
      </c>
    </row>
    <row r="99" spans="2:6" ht="30">
      <c r="B99" s="939" t="s">
        <v>1138</v>
      </c>
      <c r="C99" s="940" t="s">
        <v>795</v>
      </c>
      <c r="D99" s="702" t="s">
        <v>1279</v>
      </c>
      <c r="E99" s="1005">
        <v>0</v>
      </c>
      <c r="F99" s="1006">
        <v>12017973</v>
      </c>
    </row>
    <row r="100" spans="2:6" ht="30">
      <c r="B100" s="939" t="s">
        <v>1153</v>
      </c>
      <c r="C100" s="940" t="s">
        <v>795</v>
      </c>
      <c r="D100" s="702" t="s">
        <v>1279</v>
      </c>
      <c r="E100" s="1005">
        <v>0</v>
      </c>
      <c r="F100" s="1006">
        <v>32047928</v>
      </c>
    </row>
    <row r="101" spans="2:6" ht="45">
      <c r="B101" s="720" t="s">
        <v>1332</v>
      </c>
      <c r="C101" s="1004" t="s">
        <v>795</v>
      </c>
      <c r="D101" s="702" t="s">
        <v>1303</v>
      </c>
      <c r="E101" s="1005">
        <v>0</v>
      </c>
      <c r="F101" s="1006">
        <v>48046035</v>
      </c>
    </row>
    <row r="102" spans="2:6">
      <c r="B102" s="720" t="s">
        <v>1332</v>
      </c>
      <c r="C102" s="1004" t="s">
        <v>795</v>
      </c>
      <c r="D102" s="702" t="s">
        <v>1342</v>
      </c>
      <c r="E102" s="1005">
        <f>+C63</f>
        <v>809640049</v>
      </c>
      <c r="F102" s="1006">
        <f>+D63</f>
        <v>797104478</v>
      </c>
    </row>
    <row r="103" spans="2:6">
      <c r="B103" s="389" t="s">
        <v>883</v>
      </c>
      <c r="C103" s="390"/>
      <c r="D103" s="390"/>
      <c r="E103" s="657">
        <f>+E98+E102</f>
        <v>1454329897</v>
      </c>
      <c r="F103" s="682">
        <f>+F98</f>
        <v>341181282</v>
      </c>
    </row>
    <row r="104" spans="2:6" ht="15.75" thickBot="1">
      <c r="B104" s="392" t="s">
        <v>884</v>
      </c>
      <c r="C104" s="393"/>
      <c r="D104" s="393"/>
      <c r="E104" s="684">
        <f>+E99+E100</f>
        <v>0</v>
      </c>
      <c r="F104" s="685">
        <f>+F99+F100+F101</f>
        <v>92111936</v>
      </c>
    </row>
    <row r="106" spans="2:6" ht="15.75" thickBot="1">
      <c r="D106" s="597">
        <v>45382</v>
      </c>
      <c r="E106" s="597">
        <v>45016</v>
      </c>
    </row>
    <row r="107" spans="2:6">
      <c r="B107" s="697" t="s">
        <v>805</v>
      </c>
      <c r="C107" s="716" t="s">
        <v>789</v>
      </c>
      <c r="D107" s="716" t="s">
        <v>806</v>
      </c>
      <c r="E107" s="717" t="s">
        <v>807</v>
      </c>
    </row>
    <row r="108" spans="2:6">
      <c r="B108" s="706" t="s">
        <v>1138</v>
      </c>
      <c r="C108" s="701" t="s">
        <v>795</v>
      </c>
      <c r="D108" s="718">
        <f>+'RESULTADO PERS VINC'!D10</f>
        <v>587558535</v>
      </c>
      <c r="E108" s="1038">
        <f>+'RESULTADO PERS VINC'!E10</f>
        <v>32972970</v>
      </c>
    </row>
    <row r="109" spans="2:6">
      <c r="B109" s="706" t="s">
        <v>1153</v>
      </c>
      <c r="C109" s="701" t="s">
        <v>795</v>
      </c>
      <c r="D109" s="718">
        <f>+'RESULTADO PERS VINC'!D11</f>
        <v>0</v>
      </c>
      <c r="E109" s="1038">
        <f>+'RESULTADO PERS VINC'!E11</f>
        <v>87927920</v>
      </c>
    </row>
    <row r="110" spans="2:6">
      <c r="B110" s="706" t="s">
        <v>1332</v>
      </c>
      <c r="C110" s="701" t="s">
        <v>795</v>
      </c>
      <c r="D110" s="718">
        <f>+'RESULTADO PERS VINC'!D12</f>
        <v>0</v>
      </c>
      <c r="E110" s="1038">
        <f>+'RESULTADO PERS VINC'!E12</f>
        <v>87201000</v>
      </c>
    </row>
    <row r="111" spans="2:6">
      <c r="B111" s="389" t="s">
        <v>1109</v>
      </c>
      <c r="C111" s="656"/>
      <c r="D111" s="657">
        <f>+D108+D109+D110</f>
        <v>587558535</v>
      </c>
      <c r="E111" s="682">
        <f>+E108+E109+E110</f>
        <v>208101890</v>
      </c>
    </row>
    <row r="112" spans="2:6" ht="15.75" thickBot="1">
      <c r="B112" s="773" t="s">
        <v>753</v>
      </c>
      <c r="C112" s="776"/>
      <c r="D112" s="774">
        <v>0</v>
      </c>
      <c r="E112" s="775">
        <v>123888504</v>
      </c>
    </row>
    <row r="117" spans="4:4">
      <c r="D117" s="817" t="s">
        <v>1138</v>
      </c>
    </row>
    <row r="118" spans="4:4">
      <c r="D118" s="817" t="s">
        <v>237</v>
      </c>
    </row>
    <row r="119" spans="4:4">
      <c r="D119" s="817" t="s">
        <v>1139</v>
      </c>
    </row>
  </sheetData>
  <sortState xmlns:xlrd2="http://schemas.microsoft.com/office/spreadsheetml/2017/richdata2" ref="B21:C24">
    <sortCondition descending="1" ref="C21:C24"/>
  </sortState>
  <mergeCells count="9">
    <mergeCell ref="B96:B97"/>
    <mergeCell ref="C96:C97"/>
    <mergeCell ref="D96:D97"/>
    <mergeCell ref="E96:F96"/>
    <mergeCell ref="B27:C27"/>
    <mergeCell ref="E41:F41"/>
    <mergeCell ref="E42:F42"/>
    <mergeCell ref="E46:F46"/>
    <mergeCell ref="E47:F47"/>
  </mergeCells>
  <pageMargins left="0.7" right="0.7" top="0.75" bottom="0.75" header="0.3" footer="0.3"/>
  <pageSetup paperSize="9" orientation="portrait"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Hoja14">
    <tabColor indexed="10"/>
  </sheetPr>
  <dimension ref="A1:N44"/>
  <sheetViews>
    <sheetView showGridLines="0" zoomScale="75" zoomScaleNormal="75" workbookViewId="0">
      <selection activeCell="B17" sqref="B17"/>
    </sheetView>
  </sheetViews>
  <sheetFormatPr baseColWidth="10" defaultColWidth="11.42578125" defaultRowHeight="14.25"/>
  <cols>
    <col min="1" max="1" width="35" style="57" customWidth="1"/>
    <col min="2" max="2" width="15.5703125" style="57" customWidth="1"/>
    <col min="3" max="3" width="14.28515625" style="57" customWidth="1"/>
    <col min="4" max="5" width="13.28515625" style="57" customWidth="1"/>
    <col min="6" max="6" width="14" style="57" customWidth="1"/>
    <col min="7" max="7" width="15.28515625" style="57" customWidth="1"/>
    <col min="8" max="8" width="17.28515625" style="57" customWidth="1"/>
    <col min="9" max="14" width="16.85546875" style="57" customWidth="1"/>
    <col min="15" max="16384" width="11.42578125" style="57"/>
  </cols>
  <sheetData>
    <row r="1" spans="1:14">
      <c r="A1" s="1218" t="s">
        <v>239</v>
      </c>
      <c r="B1" s="1218"/>
      <c r="C1" s="1218"/>
      <c r="D1" s="1218"/>
      <c r="E1" s="1218"/>
      <c r="F1" s="1218"/>
      <c r="G1" s="1218"/>
      <c r="H1" s="1218"/>
      <c r="I1" s="1218"/>
      <c r="J1" s="1218"/>
      <c r="K1" s="1218"/>
      <c r="L1" s="1218"/>
      <c r="M1" s="1218"/>
      <c r="N1" s="1218"/>
    </row>
    <row r="2" spans="1:14">
      <c r="A2" s="1218" t="s">
        <v>283</v>
      </c>
      <c r="B2" s="1218"/>
      <c r="C2" s="1218"/>
      <c r="D2" s="1218"/>
      <c r="E2" s="1218"/>
      <c r="F2" s="1218"/>
      <c r="G2" s="1218"/>
      <c r="H2" s="1218"/>
      <c r="I2" s="1218"/>
      <c r="J2" s="1218"/>
      <c r="K2" s="1218"/>
      <c r="L2" s="1218"/>
      <c r="M2" s="1218"/>
      <c r="N2" s="58" t="s">
        <v>284</v>
      </c>
    </row>
    <row r="3" spans="1:14">
      <c r="A3" s="1218" t="s">
        <v>285</v>
      </c>
      <c r="B3" s="1218"/>
      <c r="C3" s="1218"/>
      <c r="D3" s="1218"/>
      <c r="E3" s="1218"/>
      <c r="F3" s="1218"/>
      <c r="G3" s="1218"/>
      <c r="H3" s="1218"/>
      <c r="I3" s="1218"/>
      <c r="J3" s="1218"/>
      <c r="K3" s="1218"/>
      <c r="L3" s="1218"/>
      <c r="M3" s="1218"/>
      <c r="N3" s="1218"/>
    </row>
    <row r="4" spans="1:14" ht="15">
      <c r="A4" s="59"/>
      <c r="B4" s="1221" t="s">
        <v>228</v>
      </c>
      <c r="C4" s="1221"/>
      <c r="D4" s="1221"/>
      <c r="E4" s="1221"/>
      <c r="F4" s="1221"/>
      <c r="G4" s="1221"/>
      <c r="H4" s="1221"/>
      <c r="I4" s="1221"/>
      <c r="J4" s="1221"/>
      <c r="K4" s="1221"/>
      <c r="L4" s="1221"/>
      <c r="M4" s="1221"/>
      <c r="N4" s="1221"/>
    </row>
    <row r="5" spans="1:14">
      <c r="A5" s="1218" t="s">
        <v>286</v>
      </c>
      <c r="B5" s="1218"/>
      <c r="C5" s="1218"/>
      <c r="D5" s="1218"/>
      <c r="E5" s="1218"/>
      <c r="F5" s="1218"/>
      <c r="G5" s="1218"/>
      <c r="H5" s="1218"/>
      <c r="I5" s="1218"/>
      <c r="J5" s="1218"/>
      <c r="K5" s="1218"/>
      <c r="L5" s="1218"/>
      <c r="M5" s="1218"/>
      <c r="N5" s="1218"/>
    </row>
    <row r="6" spans="1:14">
      <c r="A6" s="1218" t="s">
        <v>287</v>
      </c>
      <c r="B6" s="1218"/>
      <c r="C6" s="1218"/>
      <c r="D6" s="1218"/>
      <c r="E6" s="1218"/>
      <c r="F6" s="1218"/>
      <c r="G6" s="1218"/>
      <c r="H6" s="1218"/>
      <c r="I6" s="1218"/>
      <c r="J6" s="1218"/>
      <c r="K6" s="1218"/>
      <c r="L6" s="1218"/>
      <c r="M6" s="1218"/>
      <c r="N6" s="1218"/>
    </row>
    <row r="7" spans="1:14">
      <c r="A7" s="1218" t="s">
        <v>245</v>
      </c>
      <c r="B7" s="1218"/>
      <c r="C7" s="1218"/>
      <c r="D7" s="1218"/>
      <c r="E7" s="1218"/>
      <c r="F7" s="1218"/>
      <c r="G7" s="1218"/>
      <c r="H7" s="1218"/>
      <c r="I7" s="1218"/>
      <c r="J7" s="1218"/>
      <c r="K7" s="1218"/>
      <c r="L7" s="1218"/>
      <c r="M7" s="1218"/>
      <c r="N7" s="1218"/>
    </row>
    <row r="8" spans="1:14" ht="15">
      <c r="A8" s="60"/>
      <c r="B8" s="60"/>
      <c r="C8" s="60"/>
      <c r="D8" s="60"/>
      <c r="E8" s="60"/>
      <c r="F8" s="60"/>
      <c r="G8" s="60"/>
      <c r="H8" s="60"/>
      <c r="I8" s="60"/>
      <c r="J8" s="60"/>
      <c r="K8" s="60"/>
      <c r="L8" s="60"/>
      <c r="M8" s="60"/>
      <c r="N8" s="61"/>
    </row>
    <row r="9" spans="1:14" ht="15">
      <c r="A9" s="62"/>
      <c r="B9" s="1219" t="s">
        <v>288</v>
      </c>
      <c r="C9" s="1219"/>
      <c r="D9" s="1219"/>
      <c r="E9" s="1219"/>
      <c r="F9" s="1219"/>
      <c r="G9" s="1219"/>
      <c r="H9" s="1220" t="s">
        <v>289</v>
      </c>
      <c r="I9" s="1220"/>
      <c r="J9" s="1220"/>
      <c r="K9" s="1220"/>
      <c r="L9" s="1220"/>
      <c r="M9" s="1220"/>
      <c r="N9" s="63"/>
    </row>
    <row r="10" spans="1:14" ht="15">
      <c r="A10" s="64"/>
      <c r="B10" s="60" t="s">
        <v>290</v>
      </c>
      <c r="C10" s="60"/>
      <c r="D10" s="60"/>
      <c r="E10" s="60"/>
      <c r="F10" s="60"/>
      <c r="G10" s="60" t="s">
        <v>290</v>
      </c>
      <c r="H10" s="65" t="s">
        <v>290</v>
      </c>
      <c r="I10" s="60"/>
      <c r="J10" s="60"/>
      <c r="K10" s="60"/>
      <c r="L10" s="60"/>
      <c r="M10" s="63" t="s">
        <v>290</v>
      </c>
      <c r="N10" s="63" t="s">
        <v>249</v>
      </c>
    </row>
    <row r="11" spans="1:14" ht="15">
      <c r="A11" s="66" t="s">
        <v>291</v>
      </c>
      <c r="B11" s="67">
        <v>39082</v>
      </c>
      <c r="C11" s="61" t="s">
        <v>292</v>
      </c>
      <c r="D11" s="61" t="s">
        <v>293</v>
      </c>
      <c r="E11" s="61" t="s">
        <v>294</v>
      </c>
      <c r="F11" s="61" t="s">
        <v>295</v>
      </c>
      <c r="G11" s="67">
        <v>39447</v>
      </c>
      <c r="H11" s="68">
        <v>39082</v>
      </c>
      <c r="I11" s="61" t="s">
        <v>292</v>
      </c>
      <c r="J11" s="61" t="s">
        <v>293</v>
      </c>
      <c r="K11" s="61" t="s">
        <v>294</v>
      </c>
      <c r="L11" s="61" t="s">
        <v>295</v>
      </c>
      <c r="M11" s="69">
        <v>39447</v>
      </c>
      <c r="N11" s="70" t="s">
        <v>296</v>
      </c>
    </row>
    <row r="12" spans="1:14" ht="15">
      <c r="A12" s="64"/>
      <c r="B12" s="71"/>
      <c r="C12" s="71"/>
      <c r="D12" s="71"/>
      <c r="E12" s="71"/>
      <c r="F12" s="71"/>
      <c r="G12" s="72"/>
      <c r="H12" s="71"/>
      <c r="I12" s="71"/>
      <c r="J12" s="71"/>
      <c r="K12" s="71"/>
      <c r="L12" s="71"/>
      <c r="M12" s="72"/>
      <c r="N12" s="73"/>
    </row>
    <row r="13" spans="1:14" ht="15">
      <c r="A13" s="74" t="s">
        <v>297</v>
      </c>
      <c r="B13" s="75"/>
      <c r="C13" s="71"/>
      <c r="D13" s="75"/>
      <c r="E13" s="75"/>
      <c r="F13" s="75"/>
      <c r="G13" s="76"/>
      <c r="H13" s="75"/>
      <c r="I13" s="71"/>
      <c r="J13" s="75"/>
      <c r="K13" s="75"/>
      <c r="L13" s="75"/>
      <c r="M13" s="76"/>
      <c r="N13" s="76"/>
    </row>
    <row r="14" spans="1:14" ht="15">
      <c r="A14" s="64"/>
      <c r="B14" s="71"/>
      <c r="C14" s="71"/>
      <c r="D14" s="71"/>
      <c r="E14" s="71"/>
      <c r="F14" s="71"/>
      <c r="G14" s="77"/>
      <c r="H14" s="71"/>
      <c r="I14" s="71"/>
      <c r="J14" s="71"/>
      <c r="K14" s="71"/>
      <c r="L14" s="71"/>
      <c r="M14" s="73"/>
      <c r="N14" s="77"/>
    </row>
    <row r="15" spans="1:14" ht="15">
      <c r="A15" s="64" t="s">
        <v>298</v>
      </c>
      <c r="B15" s="78">
        <v>799435573</v>
      </c>
      <c r="C15" s="79">
        <v>19049362</v>
      </c>
      <c r="D15" s="79">
        <v>0</v>
      </c>
      <c r="E15" s="79">
        <v>2968457</v>
      </c>
      <c r="F15" s="79">
        <v>0</v>
      </c>
      <c r="G15" s="77">
        <f t="shared" ref="G15:G21" si="0">+B15+C15-D15+E15+F15</f>
        <v>821453392</v>
      </c>
      <c r="H15" s="79">
        <v>749712685</v>
      </c>
      <c r="I15" s="79">
        <f>ACTIVO!D90-BIENUSO!H15</f>
        <v>-749712685</v>
      </c>
      <c r="J15" s="79">
        <v>0</v>
      </c>
      <c r="K15" s="79">
        <v>0</v>
      </c>
      <c r="L15" s="79">
        <v>0</v>
      </c>
      <c r="M15" s="80">
        <f>+H15+I15-J15+K15+L15</f>
        <v>0</v>
      </c>
      <c r="N15" s="77">
        <f>+G15-M15</f>
        <v>821453392</v>
      </c>
    </row>
    <row r="16" spans="1:14" ht="15">
      <c r="A16" s="64" t="s">
        <v>299</v>
      </c>
      <c r="B16" s="79">
        <v>4248478308</v>
      </c>
      <c r="C16" s="79">
        <v>317916463</v>
      </c>
      <c r="D16" s="79">
        <v>0</v>
      </c>
      <c r="E16" s="79">
        <v>173833710</v>
      </c>
      <c r="F16" s="79">
        <v>0</v>
      </c>
      <c r="G16" s="77">
        <f t="shared" si="0"/>
        <v>4740228481</v>
      </c>
      <c r="H16" s="79">
        <v>1336690848</v>
      </c>
      <c r="I16" s="79">
        <f>ACTIVO!D91-BIENUSO!H16</f>
        <v>-1336690848</v>
      </c>
      <c r="J16" s="79">
        <v>0</v>
      </c>
      <c r="K16" s="79">
        <v>0</v>
      </c>
      <c r="L16" s="79">
        <v>0</v>
      </c>
      <c r="M16" s="80">
        <f t="shared" ref="M16:M24" si="1">+H16+I16-J16+K16+L16</f>
        <v>0</v>
      </c>
      <c r="N16" s="77">
        <f t="shared" ref="N16:N24" si="2">+G16-M16</f>
        <v>4740228481</v>
      </c>
    </row>
    <row r="17" spans="1:14" ht="15">
      <c r="A17" s="64" t="s">
        <v>300</v>
      </c>
      <c r="B17" s="78">
        <v>163044154</v>
      </c>
      <c r="C17" s="79">
        <v>887142</v>
      </c>
      <c r="D17" s="79">
        <v>0</v>
      </c>
      <c r="E17" s="79">
        <v>1311884</v>
      </c>
      <c r="F17" s="79">
        <v>0</v>
      </c>
      <c r="G17" s="77">
        <f t="shared" si="0"/>
        <v>165243180</v>
      </c>
      <c r="H17" s="79">
        <v>141069593</v>
      </c>
      <c r="I17" s="79">
        <f>ACTIVO!D92-BIENUSO!H17</f>
        <v>-141069593</v>
      </c>
      <c r="J17" s="79">
        <v>0</v>
      </c>
      <c r="K17" s="79">
        <v>0</v>
      </c>
      <c r="L17" s="79">
        <v>0</v>
      </c>
      <c r="M17" s="80">
        <f t="shared" si="1"/>
        <v>0</v>
      </c>
      <c r="N17" s="77">
        <f t="shared" si="2"/>
        <v>165243180</v>
      </c>
    </row>
    <row r="18" spans="1:14" ht="15">
      <c r="A18" s="64" t="s">
        <v>301</v>
      </c>
      <c r="B18" s="78">
        <v>3051933252</v>
      </c>
      <c r="C18" s="79">
        <v>67011997</v>
      </c>
      <c r="D18" s="79">
        <v>0</v>
      </c>
      <c r="E18" s="79">
        <v>15842931</v>
      </c>
      <c r="F18" s="79">
        <v>0</v>
      </c>
      <c r="G18" s="77">
        <f t="shared" si="0"/>
        <v>3134788180</v>
      </c>
      <c r="H18" s="79">
        <v>2786557527</v>
      </c>
      <c r="I18" s="79">
        <f>ACTIVO!D77-ACTIVO!D93</f>
        <v>0</v>
      </c>
      <c r="J18" s="79">
        <v>0</v>
      </c>
      <c r="K18" s="79">
        <v>0</v>
      </c>
      <c r="L18" s="79">
        <v>-114286027</v>
      </c>
      <c r="M18" s="80">
        <f t="shared" si="1"/>
        <v>2672271500</v>
      </c>
      <c r="N18" s="77">
        <f t="shared" si="2"/>
        <v>462516680</v>
      </c>
    </row>
    <row r="19" spans="1:14" ht="15">
      <c r="A19" s="64" t="s">
        <v>302</v>
      </c>
      <c r="B19" s="78">
        <v>4501180307</v>
      </c>
      <c r="C19" s="79">
        <v>0</v>
      </c>
      <c r="D19" s="79">
        <v>0</v>
      </c>
      <c r="E19" s="79">
        <v>2089668</v>
      </c>
      <c r="F19" s="79">
        <v>0</v>
      </c>
      <c r="G19" s="77">
        <f t="shared" si="0"/>
        <v>4503269975</v>
      </c>
      <c r="H19" s="79">
        <v>4466177484</v>
      </c>
      <c r="I19" s="79">
        <f>ACTIVO!D94-BIENUSO!H19</f>
        <v>-4466177484</v>
      </c>
      <c r="J19" s="79">
        <v>0</v>
      </c>
      <c r="K19" s="79">
        <v>0</v>
      </c>
      <c r="L19" s="79">
        <v>0</v>
      </c>
      <c r="M19" s="80">
        <f t="shared" si="1"/>
        <v>0</v>
      </c>
      <c r="N19" s="77">
        <f t="shared" si="2"/>
        <v>4503269975</v>
      </c>
    </row>
    <row r="20" spans="1:14" ht="15">
      <c r="A20" s="64" t="s">
        <v>303</v>
      </c>
      <c r="B20" s="78">
        <v>3011231304</v>
      </c>
      <c r="C20" s="79">
        <v>110400000</v>
      </c>
      <c r="D20" s="79">
        <v>0</v>
      </c>
      <c r="E20" s="79">
        <f>11903952+10658241</f>
        <v>22562193</v>
      </c>
      <c r="F20" s="79">
        <v>0</v>
      </c>
      <c r="G20" s="77">
        <f t="shared" si="0"/>
        <v>3144193497</v>
      </c>
      <c r="H20" s="79">
        <v>2633305129</v>
      </c>
      <c r="I20" s="79">
        <f>ACTIVO!D95-BIENUSO!H20</f>
        <v>-2633305129</v>
      </c>
      <c r="J20" s="79">
        <v>0</v>
      </c>
      <c r="K20" s="79">
        <v>0</v>
      </c>
      <c r="L20" s="79">
        <v>0</v>
      </c>
      <c r="M20" s="80">
        <f t="shared" si="1"/>
        <v>0</v>
      </c>
      <c r="N20" s="77">
        <f t="shared" si="2"/>
        <v>3144193497</v>
      </c>
    </row>
    <row r="21" spans="1:14" ht="15">
      <c r="A21" s="64" t="s">
        <v>304</v>
      </c>
      <c r="B21" s="79">
        <v>90345536</v>
      </c>
      <c r="C21" s="79">
        <v>0</v>
      </c>
      <c r="D21" s="79">
        <v>0</v>
      </c>
      <c r="E21" s="79">
        <v>3309619</v>
      </c>
      <c r="F21" s="79">
        <v>0</v>
      </c>
      <c r="G21" s="77">
        <f t="shared" si="0"/>
        <v>93655155</v>
      </c>
      <c r="H21" s="79">
        <v>34908022</v>
      </c>
      <c r="I21" s="79">
        <f>ACTIVO!D99-BIENUSO!H21</f>
        <v>-34908022</v>
      </c>
      <c r="J21" s="79">
        <v>0</v>
      </c>
      <c r="K21" s="79">
        <v>0</v>
      </c>
      <c r="L21" s="79">
        <v>0</v>
      </c>
      <c r="M21" s="80">
        <f t="shared" si="1"/>
        <v>0</v>
      </c>
      <c r="N21" s="77">
        <f t="shared" si="2"/>
        <v>93655155</v>
      </c>
    </row>
    <row r="22" spans="1:14" ht="15">
      <c r="A22" s="64" t="s">
        <v>305</v>
      </c>
      <c r="B22" s="79">
        <v>1938870265</v>
      </c>
      <c r="C22" s="79">
        <v>0</v>
      </c>
      <c r="D22" s="79">
        <v>0</v>
      </c>
      <c r="E22" s="79">
        <v>11379779</v>
      </c>
      <c r="F22" s="79">
        <v>0</v>
      </c>
      <c r="G22" s="77">
        <f>+B22+C22+D22+E22+F22</f>
        <v>1950250044</v>
      </c>
      <c r="H22" s="79">
        <v>1748254190</v>
      </c>
      <c r="I22" s="79">
        <f>ACTIVO!D101-BIENUSO!H22</f>
        <v>-1748254190</v>
      </c>
      <c r="J22" s="79">
        <v>0</v>
      </c>
      <c r="K22" s="79">
        <v>0</v>
      </c>
      <c r="L22" s="79">
        <v>0</v>
      </c>
      <c r="M22" s="80">
        <f>+H22+I22+J22+K22+L22</f>
        <v>0</v>
      </c>
      <c r="N22" s="77">
        <f t="shared" si="2"/>
        <v>1950250044</v>
      </c>
    </row>
    <row r="23" spans="1:14" ht="15">
      <c r="A23" s="64" t="s">
        <v>306</v>
      </c>
      <c r="B23" s="79">
        <v>248285545</v>
      </c>
      <c r="C23" s="79">
        <v>0</v>
      </c>
      <c r="D23" s="79">
        <v>0</v>
      </c>
      <c r="E23" s="79">
        <v>19234223</v>
      </c>
      <c r="F23" s="79">
        <v>0</v>
      </c>
      <c r="G23" s="77">
        <f>+B23+C23-D23+E23+F23</f>
        <v>267519768</v>
      </c>
      <c r="H23" s="79">
        <v>13844806</v>
      </c>
      <c r="I23" s="79">
        <f>ACTIVO!H97-BIENUSO!H23</f>
        <v>-13844806</v>
      </c>
      <c r="J23" s="79">
        <v>0</v>
      </c>
      <c r="K23" s="79">
        <v>0</v>
      </c>
      <c r="L23" s="79">
        <v>0</v>
      </c>
      <c r="M23" s="80">
        <f>+H23+I23-J23+K23+L23</f>
        <v>0</v>
      </c>
      <c r="N23" s="77">
        <f>+G23-M23</f>
        <v>267519768</v>
      </c>
    </row>
    <row r="24" spans="1:14" ht="15">
      <c r="A24" s="64" t="s">
        <v>307</v>
      </c>
      <c r="B24" s="79">
        <v>399617348</v>
      </c>
      <c r="C24" s="79">
        <v>4772727</v>
      </c>
      <c r="D24" s="79">
        <v>0</v>
      </c>
      <c r="E24" s="79">
        <v>1169403</v>
      </c>
      <c r="F24" s="79">
        <v>0</v>
      </c>
      <c r="G24" s="77">
        <f>+B24+C24-D24+E24+F24</f>
        <v>405559478</v>
      </c>
      <c r="H24" s="79">
        <v>380029364</v>
      </c>
      <c r="I24" s="79">
        <f>ACTIVO!D102-BIENUSO!H24</f>
        <v>-380029364</v>
      </c>
      <c r="J24" s="79">
        <v>0</v>
      </c>
      <c r="K24" s="79">
        <v>0</v>
      </c>
      <c r="L24" s="79">
        <v>0</v>
      </c>
      <c r="M24" s="80">
        <f t="shared" si="1"/>
        <v>0</v>
      </c>
      <c r="N24" s="77">
        <f t="shared" si="2"/>
        <v>405559478</v>
      </c>
    </row>
    <row r="25" spans="1:14" ht="15">
      <c r="A25" s="64" t="s">
        <v>308</v>
      </c>
      <c r="B25" s="79">
        <v>156501966</v>
      </c>
      <c r="C25" s="79">
        <v>0</v>
      </c>
      <c r="D25" s="79">
        <v>0</v>
      </c>
      <c r="E25" s="79">
        <v>0</v>
      </c>
      <c r="F25" s="79">
        <v>0</v>
      </c>
      <c r="G25" s="77">
        <f>+B25+C25-D25+E25+F25</f>
        <v>156501966</v>
      </c>
      <c r="H25" s="79">
        <v>68761435</v>
      </c>
      <c r="I25" s="79">
        <f>ACTIVO!H96-BIENUSO!H25</f>
        <v>-68761435</v>
      </c>
      <c r="J25" s="79">
        <v>0</v>
      </c>
      <c r="K25" s="79">
        <v>0</v>
      </c>
      <c r="L25" s="79">
        <v>0</v>
      </c>
      <c r="M25" s="80">
        <f>+H25+I25-J25+K25+L25</f>
        <v>0</v>
      </c>
      <c r="N25" s="77">
        <f>+G25-M25</f>
        <v>156501966</v>
      </c>
    </row>
    <row r="26" spans="1:14" ht="15">
      <c r="A26" s="64"/>
      <c r="B26" s="79"/>
      <c r="C26" s="79"/>
      <c r="D26" s="79"/>
      <c r="E26" s="79"/>
      <c r="F26" s="79"/>
      <c r="G26" s="77"/>
      <c r="H26" s="79"/>
      <c r="I26" s="79"/>
      <c r="J26" s="79"/>
      <c r="K26" s="79"/>
      <c r="L26" s="79"/>
      <c r="M26" s="80"/>
      <c r="N26" s="77"/>
    </row>
    <row r="27" spans="1:14" ht="15">
      <c r="A27" s="64" t="s">
        <v>309</v>
      </c>
      <c r="B27" s="81">
        <f>SUM(B15:B26)</f>
        <v>18608923558</v>
      </c>
      <c r="C27" s="81">
        <f>SUM(C15:C26)</f>
        <v>520037691</v>
      </c>
      <c r="D27" s="81">
        <f>SUM(D15:D26)</f>
        <v>0</v>
      </c>
      <c r="E27" s="81">
        <f>SUM(E15:E26)</f>
        <v>253701867</v>
      </c>
      <c r="F27" s="81">
        <f>SUM(F15:F26)</f>
        <v>0</v>
      </c>
      <c r="G27" s="82">
        <f>+B27+C27+D27+E27+F27</f>
        <v>19382663116</v>
      </c>
      <c r="H27" s="81">
        <f>SUM(H15:H26)</f>
        <v>14359311083</v>
      </c>
      <c r="I27" s="81">
        <f>SUM(I15:I26)</f>
        <v>-11572753556</v>
      </c>
      <c r="J27" s="81">
        <f>SUM(J15:J26)</f>
        <v>0</v>
      </c>
      <c r="K27" s="81">
        <f>SUM(K15:K26)</f>
        <v>0</v>
      </c>
      <c r="L27" s="81">
        <f>SUM(L15:L26)</f>
        <v>-114286027</v>
      </c>
      <c r="M27" s="83">
        <f>+H27+I27+J27+K27+L27</f>
        <v>2672271500</v>
      </c>
      <c r="N27" s="82">
        <f>SUM(N15:N26)</f>
        <v>16710391616</v>
      </c>
    </row>
    <row r="28" spans="1:14" ht="15">
      <c r="A28" s="64"/>
      <c r="B28" s="78"/>
      <c r="C28" s="78"/>
      <c r="D28" s="78"/>
      <c r="E28" s="78"/>
      <c r="F28" s="78"/>
      <c r="G28" s="77"/>
      <c r="H28" s="78"/>
      <c r="I28" s="78"/>
      <c r="J28" s="78"/>
      <c r="K28" s="78"/>
      <c r="L28" s="78"/>
      <c r="M28" s="77"/>
      <c r="N28" s="77"/>
    </row>
    <row r="29" spans="1:14" ht="15">
      <c r="A29" s="74" t="s">
        <v>310</v>
      </c>
      <c r="B29" s="78"/>
      <c r="C29" s="78"/>
      <c r="D29" s="78"/>
      <c r="E29" s="78"/>
      <c r="F29" s="78"/>
      <c r="G29" s="77"/>
      <c r="H29" s="78"/>
      <c r="I29" s="78"/>
      <c r="J29" s="78"/>
      <c r="K29" s="78"/>
      <c r="L29" s="78"/>
      <c r="M29" s="77"/>
      <c r="N29" s="77"/>
    </row>
    <row r="30" spans="1:14" ht="15">
      <c r="A30" s="64"/>
      <c r="B30" s="78"/>
      <c r="C30" s="78"/>
      <c r="D30" s="78"/>
      <c r="E30" s="78"/>
      <c r="F30" s="78"/>
      <c r="G30" s="77"/>
      <c r="H30" s="78"/>
      <c r="I30" s="78"/>
      <c r="J30" s="78"/>
      <c r="K30" s="78"/>
      <c r="L30" s="78"/>
      <c r="M30" s="77"/>
      <c r="N30" s="77"/>
    </row>
    <row r="31" spans="1:14" ht="15">
      <c r="A31" s="64" t="s">
        <v>311</v>
      </c>
      <c r="B31" s="81">
        <v>0</v>
      </c>
      <c r="C31" s="84">
        <v>0</v>
      </c>
      <c r="D31" s="84">
        <v>0</v>
      </c>
      <c r="E31" s="84">
        <v>0</v>
      </c>
      <c r="F31" s="84">
        <v>0</v>
      </c>
      <c r="G31" s="82">
        <f>+B31+C31-D31+E31+F31</f>
        <v>0</v>
      </c>
      <c r="H31" s="84">
        <v>0</v>
      </c>
      <c r="I31" s="84">
        <v>0</v>
      </c>
      <c r="J31" s="84">
        <v>0</v>
      </c>
      <c r="K31" s="84">
        <v>0</v>
      </c>
      <c r="L31" s="84">
        <v>0</v>
      </c>
      <c r="M31" s="83">
        <v>0</v>
      </c>
      <c r="N31" s="82">
        <f>+G31-M31</f>
        <v>0</v>
      </c>
    </row>
    <row r="32" spans="1:14" ht="15">
      <c r="A32" s="64" t="s">
        <v>309</v>
      </c>
      <c r="B32" s="84">
        <f>+B31</f>
        <v>0</v>
      </c>
      <c r="C32" s="84">
        <f t="shared" ref="C32:N32" si="3">+C31</f>
        <v>0</v>
      </c>
      <c r="D32" s="84">
        <f t="shared" si="3"/>
        <v>0</v>
      </c>
      <c r="E32" s="84">
        <f t="shared" si="3"/>
        <v>0</v>
      </c>
      <c r="F32" s="84">
        <f t="shared" si="3"/>
        <v>0</v>
      </c>
      <c r="G32" s="83">
        <f t="shared" si="3"/>
        <v>0</v>
      </c>
      <c r="H32" s="84">
        <f t="shared" si="3"/>
        <v>0</v>
      </c>
      <c r="I32" s="84">
        <f t="shared" si="3"/>
        <v>0</v>
      </c>
      <c r="J32" s="84">
        <f t="shared" si="3"/>
        <v>0</v>
      </c>
      <c r="K32" s="84">
        <f t="shared" si="3"/>
        <v>0</v>
      </c>
      <c r="L32" s="84">
        <f t="shared" si="3"/>
        <v>0</v>
      </c>
      <c r="M32" s="83">
        <f t="shared" si="3"/>
        <v>0</v>
      </c>
      <c r="N32" s="83">
        <f t="shared" si="3"/>
        <v>0</v>
      </c>
    </row>
    <row r="33" spans="1:14" ht="15">
      <c r="A33" s="64"/>
      <c r="B33" s="79"/>
      <c r="C33" s="79"/>
      <c r="D33" s="79"/>
      <c r="E33" s="79"/>
      <c r="F33" s="79"/>
      <c r="G33" s="80"/>
      <c r="H33" s="79"/>
      <c r="I33" s="79"/>
      <c r="J33" s="79"/>
      <c r="K33" s="79"/>
      <c r="L33" s="79"/>
      <c r="M33" s="80"/>
      <c r="N33" s="77"/>
    </row>
    <row r="34" spans="1:14" ht="15">
      <c r="A34" s="64" t="s">
        <v>312</v>
      </c>
      <c r="B34" s="85">
        <f t="shared" ref="B34:L34" si="4">+B27+B32</f>
        <v>18608923558</v>
      </c>
      <c r="C34" s="85">
        <f t="shared" si="4"/>
        <v>520037691</v>
      </c>
      <c r="D34" s="85">
        <f t="shared" si="4"/>
        <v>0</v>
      </c>
      <c r="E34" s="85">
        <f t="shared" si="4"/>
        <v>253701867</v>
      </c>
      <c r="F34" s="85">
        <f t="shared" si="4"/>
        <v>0</v>
      </c>
      <c r="G34" s="86">
        <f t="shared" si="4"/>
        <v>19382663116</v>
      </c>
      <c r="H34" s="85">
        <f t="shared" si="4"/>
        <v>14359311083</v>
      </c>
      <c r="I34" s="85">
        <f t="shared" si="4"/>
        <v>-11572753556</v>
      </c>
      <c r="J34" s="85">
        <f t="shared" si="4"/>
        <v>0</v>
      </c>
      <c r="K34" s="85">
        <f t="shared" si="4"/>
        <v>0</v>
      </c>
      <c r="L34" s="85">
        <f t="shared" si="4"/>
        <v>-114286027</v>
      </c>
      <c r="M34" s="86">
        <f>+M27+M32</f>
        <v>2672271500</v>
      </c>
      <c r="N34" s="86">
        <f>+G34-M34</f>
        <v>16710391616</v>
      </c>
    </row>
    <row r="35" spans="1:14" ht="15">
      <c r="A35" s="64"/>
      <c r="B35" s="71"/>
      <c r="C35" s="71"/>
      <c r="D35" s="71"/>
      <c r="E35" s="71"/>
      <c r="F35" s="71"/>
      <c r="G35" s="73"/>
      <c r="H35" s="71"/>
      <c r="I35" s="71"/>
      <c r="J35" s="71"/>
      <c r="K35" s="71"/>
      <c r="L35" s="71"/>
      <c r="M35" s="73"/>
      <c r="N35" s="73"/>
    </row>
    <row r="36" spans="1:14" ht="15">
      <c r="A36" s="87" t="s">
        <v>313</v>
      </c>
      <c r="B36" s="88">
        <v>17122817973</v>
      </c>
      <c r="C36" s="88">
        <v>1211484701</v>
      </c>
      <c r="D36" s="85">
        <v>0</v>
      </c>
      <c r="E36" s="88">
        <v>496383995</v>
      </c>
      <c r="F36" s="89">
        <v>-221763111</v>
      </c>
      <c r="G36" s="86">
        <f>+B36+C36+D36+E36+F36</f>
        <v>18608923558</v>
      </c>
      <c r="H36" s="90">
        <v>13396568290</v>
      </c>
      <c r="I36" s="90">
        <v>1032044687</v>
      </c>
      <c r="J36" s="85">
        <v>0</v>
      </c>
      <c r="K36" s="88">
        <v>0</v>
      </c>
      <c r="L36" s="89">
        <v>-69301894</v>
      </c>
      <c r="M36" s="91">
        <f>+H36+I36+J36+K36+L36</f>
        <v>14359311083</v>
      </c>
      <c r="N36" s="92">
        <f>+G36-M36</f>
        <v>4249612475</v>
      </c>
    </row>
    <row r="37" spans="1:14" ht="15">
      <c r="A37" s="71"/>
      <c r="B37" s="71"/>
      <c r="C37" s="71"/>
      <c r="D37" s="71"/>
      <c r="E37" s="71"/>
      <c r="F37" s="71"/>
      <c r="G37" s="71"/>
      <c r="H37" s="71"/>
      <c r="I37" s="71"/>
      <c r="J37" s="71"/>
      <c r="K37" s="71"/>
      <c r="L37" s="71"/>
      <c r="M37" s="71"/>
      <c r="N37" s="71"/>
    </row>
    <row r="38" spans="1:14" ht="15">
      <c r="A38" s="71"/>
      <c r="B38" s="71"/>
      <c r="C38" s="71"/>
      <c r="D38" s="71"/>
      <c r="E38" s="71"/>
      <c r="F38" s="71"/>
      <c r="G38" s="71"/>
      <c r="H38" s="71"/>
      <c r="I38" s="71"/>
      <c r="J38" s="71"/>
      <c r="K38" s="71"/>
      <c r="L38" s="71"/>
      <c r="M38" s="71"/>
      <c r="N38" s="71"/>
    </row>
    <row r="39" spans="1:14" ht="15">
      <c r="A39" s="71"/>
      <c r="B39" s="71"/>
      <c r="C39" s="71"/>
      <c r="D39" s="71"/>
      <c r="E39" s="71"/>
      <c r="F39" s="71"/>
      <c r="G39" s="71"/>
      <c r="H39" s="71"/>
      <c r="I39" s="71"/>
      <c r="J39" s="71"/>
      <c r="K39" s="71"/>
      <c r="L39" s="71"/>
      <c r="M39" s="71"/>
      <c r="N39" s="71"/>
    </row>
    <row r="40" spans="1:14" ht="15">
      <c r="A40" s="71"/>
      <c r="B40" s="71"/>
      <c r="C40" s="71"/>
      <c r="D40" s="78"/>
      <c r="E40" s="71"/>
      <c r="F40" s="71"/>
      <c r="G40" s="71"/>
      <c r="H40" s="71"/>
      <c r="I40" s="71"/>
      <c r="J40" s="71"/>
      <c r="K40" s="71"/>
      <c r="L40" s="71"/>
      <c r="M40" s="71"/>
      <c r="N40" s="71"/>
    </row>
    <row r="41" spans="1:14" ht="15">
      <c r="A41" s="71"/>
      <c r="B41" s="71"/>
      <c r="C41" s="71"/>
      <c r="D41" s="71"/>
      <c r="E41" s="71"/>
      <c r="F41" s="71"/>
      <c r="G41" s="71"/>
      <c r="H41" s="71"/>
      <c r="I41" s="71"/>
      <c r="J41" s="71"/>
      <c r="K41" s="71"/>
      <c r="L41" s="71"/>
      <c r="M41" s="71"/>
      <c r="N41" s="71"/>
    </row>
    <row r="42" spans="1:14" ht="15">
      <c r="A42" s="1221" t="s">
        <v>314</v>
      </c>
      <c r="B42" s="1221"/>
      <c r="C42" s="1221"/>
      <c r="D42" s="71"/>
      <c r="E42" s="1221" t="s">
        <v>233</v>
      </c>
      <c r="F42" s="1221"/>
      <c r="G42" s="1221"/>
      <c r="H42" s="1221"/>
      <c r="I42" s="71"/>
      <c r="J42" s="71"/>
      <c r="K42" s="1221" t="s">
        <v>234</v>
      </c>
      <c r="L42" s="1221"/>
      <c r="M42" s="71"/>
      <c r="N42" s="71"/>
    </row>
    <row r="43" spans="1:14" ht="15">
      <c r="A43" s="1221" t="s">
        <v>235</v>
      </c>
      <c r="B43" s="1221"/>
      <c r="C43" s="1221"/>
      <c r="D43" s="71"/>
      <c r="E43" s="1221" t="s">
        <v>236</v>
      </c>
      <c r="F43" s="1221"/>
      <c r="G43" s="1221"/>
      <c r="H43" s="1221"/>
      <c r="I43" s="71"/>
      <c r="J43" s="71"/>
      <c r="K43" s="1221" t="s">
        <v>237</v>
      </c>
      <c r="L43" s="1221"/>
      <c r="M43" s="71"/>
      <c r="N43" s="71"/>
    </row>
    <row r="44" spans="1:14" ht="15">
      <c r="A44" s="1221" t="s">
        <v>238</v>
      </c>
      <c r="B44" s="1221"/>
      <c r="C44" s="1221"/>
      <c r="D44" s="71"/>
      <c r="E44" s="1221"/>
      <c r="F44" s="1221"/>
      <c r="G44" s="1221"/>
      <c r="H44" s="1221"/>
      <c r="I44" s="71"/>
      <c r="J44" s="71"/>
      <c r="K44" s="71"/>
      <c r="L44" s="71"/>
      <c r="M44" s="71"/>
      <c r="N44" s="71"/>
    </row>
  </sheetData>
  <mergeCells count="17">
    <mergeCell ref="A44:C44"/>
    <mergeCell ref="E44:H44"/>
    <mergeCell ref="A42:C42"/>
    <mergeCell ref="E42:H42"/>
    <mergeCell ref="K42:L42"/>
    <mergeCell ref="A43:C43"/>
    <mergeCell ref="E43:H43"/>
    <mergeCell ref="K43:L43"/>
    <mergeCell ref="A7:N7"/>
    <mergeCell ref="B9:G9"/>
    <mergeCell ref="H9:M9"/>
    <mergeCell ref="A1:N1"/>
    <mergeCell ref="A2:M2"/>
    <mergeCell ref="A3:N3"/>
    <mergeCell ref="B4:N4"/>
    <mergeCell ref="A5:N5"/>
    <mergeCell ref="A6:N6"/>
  </mergeCells>
  <phoneticPr fontId="25" type="noConversion"/>
  <printOptions horizontalCentered="1"/>
  <pageMargins left="0.74803149606299213" right="0.98425196850393704" top="1.1811023622047245" bottom="0.98425196850393704" header="0.51181102362204722" footer="0.51181102362204722"/>
  <pageSetup scale="50" firstPageNumber="0" orientation="landscape" horizontalDpi="300" verticalDpi="300"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Hoja22"/>
  <dimension ref="B3:L52"/>
  <sheetViews>
    <sheetView showGridLines="0" zoomScale="75" zoomScaleNormal="75" workbookViewId="0">
      <selection activeCell="A9" sqref="A9"/>
    </sheetView>
  </sheetViews>
  <sheetFormatPr baseColWidth="10" defaultColWidth="11.42578125" defaultRowHeight="14.25"/>
  <cols>
    <col min="1" max="1" width="11.42578125" style="57"/>
    <col min="2" max="2" width="39.140625" style="57" customWidth="1"/>
    <col min="3" max="3" width="16.140625" style="112" customWidth="1"/>
    <col min="4" max="4" width="15.5703125" style="112" customWidth="1"/>
    <col min="5" max="5" width="16.5703125" style="112" customWidth="1"/>
    <col min="6" max="6" width="16.42578125" style="112" customWidth="1"/>
    <col min="7" max="7" width="17.28515625" style="112" customWidth="1"/>
    <col min="8" max="10" width="0" style="57" hidden="1" customWidth="1"/>
    <col min="11" max="11" width="2.85546875" style="57" customWidth="1"/>
    <col min="12" max="12" width="14.42578125" style="57" customWidth="1"/>
    <col min="13" max="16384" width="11.42578125" style="57"/>
  </cols>
  <sheetData>
    <row r="3" spans="2:10">
      <c r="C3" s="340"/>
      <c r="D3" s="342" t="s">
        <v>621</v>
      </c>
      <c r="E3" s="340"/>
      <c r="F3" s="340"/>
      <c r="G3" s="340"/>
      <c r="H3" s="340"/>
      <c r="I3" s="340"/>
      <c r="J3" s="340"/>
    </row>
    <row r="4" spans="2:10" ht="15">
      <c r="C4" s="340"/>
      <c r="D4" s="342" t="s">
        <v>240</v>
      </c>
      <c r="E4" s="340"/>
      <c r="F4" s="340"/>
      <c r="G4" s="340"/>
      <c r="H4" s="340"/>
      <c r="I4" s="340"/>
      <c r="J4" s="93" t="s">
        <v>329</v>
      </c>
    </row>
    <row r="5" spans="2:10">
      <c r="C5" s="340"/>
      <c r="D5" s="342" t="s">
        <v>622</v>
      </c>
      <c r="E5" s="340"/>
      <c r="F5" s="340"/>
      <c r="G5" s="341" t="s">
        <v>329</v>
      </c>
      <c r="H5" s="341"/>
      <c r="I5" s="341"/>
      <c r="J5" s="341"/>
    </row>
    <row r="6" spans="2:10" ht="15">
      <c r="C6" s="71"/>
      <c r="D6" s="343" t="s">
        <v>245</v>
      </c>
      <c r="E6" s="71"/>
      <c r="F6" s="71"/>
      <c r="G6" s="71"/>
      <c r="H6" s="71"/>
      <c r="I6" s="71"/>
      <c r="J6" s="71"/>
    </row>
    <row r="7" spans="2:10" ht="15">
      <c r="C7" s="94"/>
      <c r="D7" s="343"/>
      <c r="E7" s="94"/>
      <c r="F7" s="94"/>
      <c r="G7" s="94"/>
      <c r="H7" s="95"/>
      <c r="I7" s="95"/>
      <c r="J7" s="95"/>
    </row>
    <row r="8" spans="2:10">
      <c r="C8" s="340"/>
      <c r="D8" s="342" t="s">
        <v>330</v>
      </c>
      <c r="E8" s="340"/>
      <c r="F8" s="340"/>
      <c r="G8" s="340"/>
      <c r="H8" s="340"/>
      <c r="I8" s="340"/>
      <c r="J8" s="340"/>
    </row>
    <row r="9" spans="2:10" ht="15">
      <c r="C9" s="94"/>
      <c r="D9" s="343"/>
      <c r="E9" s="94"/>
      <c r="F9" s="94"/>
      <c r="G9" s="94"/>
      <c r="H9" s="95"/>
      <c r="I9" s="95"/>
      <c r="J9" s="95"/>
    </row>
    <row r="10" spans="2:10" ht="15">
      <c r="C10" s="71"/>
      <c r="D10" s="343" t="s">
        <v>287</v>
      </c>
      <c r="E10" s="71"/>
      <c r="F10" s="71"/>
      <c r="G10" s="71"/>
      <c r="H10" s="71"/>
      <c r="I10" s="71"/>
      <c r="J10" s="71"/>
    </row>
    <row r="11" spans="2:10" ht="15">
      <c r="B11" s="60"/>
      <c r="C11" s="94"/>
      <c r="D11" s="94"/>
      <c r="E11" s="94"/>
      <c r="F11" s="94"/>
      <c r="G11" s="94"/>
      <c r="H11" s="95"/>
      <c r="I11" s="95"/>
      <c r="J11" s="95"/>
    </row>
    <row r="12" spans="2:10" ht="15">
      <c r="B12" s="96"/>
      <c r="C12" s="97"/>
      <c r="D12" s="97"/>
      <c r="E12" s="97"/>
      <c r="F12" s="97" t="s">
        <v>331</v>
      </c>
      <c r="G12" s="1223" t="s">
        <v>370</v>
      </c>
      <c r="H12" s="98"/>
      <c r="I12" s="99"/>
      <c r="J12" s="100"/>
    </row>
    <row r="13" spans="2:10" ht="15">
      <c r="B13" s="101"/>
      <c r="C13" s="102" t="s">
        <v>331</v>
      </c>
      <c r="D13" s="102" t="s">
        <v>331</v>
      </c>
      <c r="E13" s="102" t="s">
        <v>332</v>
      </c>
      <c r="F13" s="102" t="s">
        <v>333</v>
      </c>
      <c r="G13" s="1224"/>
      <c r="H13" s="103"/>
      <c r="I13" s="1222" t="s">
        <v>334</v>
      </c>
      <c r="J13" s="1222"/>
    </row>
    <row r="14" spans="2:10" ht="15">
      <c r="B14" s="101"/>
      <c r="C14" s="102" t="s">
        <v>317</v>
      </c>
      <c r="D14" s="102" t="s">
        <v>316</v>
      </c>
      <c r="E14" s="102" t="s">
        <v>317</v>
      </c>
      <c r="F14" s="102" t="s">
        <v>335</v>
      </c>
      <c r="G14" s="1224"/>
      <c r="H14" s="103" t="s">
        <v>337</v>
      </c>
      <c r="I14" s="103" t="s">
        <v>336</v>
      </c>
      <c r="J14" s="103" t="s">
        <v>336</v>
      </c>
    </row>
    <row r="15" spans="2:10" ht="15">
      <c r="B15" s="101" t="s">
        <v>338</v>
      </c>
      <c r="C15" s="102" t="s">
        <v>339</v>
      </c>
      <c r="D15" s="102" t="s">
        <v>340</v>
      </c>
      <c r="E15" s="102" t="s">
        <v>341</v>
      </c>
      <c r="F15" s="102" t="s">
        <v>342</v>
      </c>
      <c r="G15" s="1224"/>
      <c r="H15" s="103" t="s">
        <v>332</v>
      </c>
      <c r="I15" s="103" t="s">
        <v>189</v>
      </c>
      <c r="J15" s="103" t="s">
        <v>343</v>
      </c>
    </row>
    <row r="16" spans="2:10" ht="15">
      <c r="B16" s="105"/>
      <c r="C16" s="106"/>
      <c r="D16" s="106"/>
      <c r="E16" s="106"/>
      <c r="F16" s="106"/>
      <c r="G16" s="1225"/>
      <c r="H16" s="104"/>
      <c r="I16" s="104"/>
      <c r="J16" s="104"/>
    </row>
    <row r="17" spans="2:12" ht="15">
      <c r="B17" s="62"/>
      <c r="C17" s="107"/>
      <c r="D17" s="107"/>
      <c r="E17" s="107"/>
      <c r="F17" s="107"/>
      <c r="G17" s="107"/>
      <c r="H17" s="108"/>
      <c r="I17" s="108"/>
      <c r="J17" s="108"/>
    </row>
    <row r="18" spans="2:12" ht="15">
      <c r="B18" s="64" t="s">
        <v>344</v>
      </c>
      <c r="C18" s="109"/>
      <c r="D18" s="109">
        <f>EGRESOS!I40</f>
        <v>0</v>
      </c>
      <c r="E18" s="109"/>
      <c r="F18" s="109"/>
      <c r="G18" s="109">
        <f t="shared" ref="G18:G41" si="0">SUM(C18:F18)</f>
        <v>0</v>
      </c>
      <c r="H18" s="110"/>
      <c r="I18" s="110"/>
      <c r="J18" s="110"/>
    </row>
    <row r="19" spans="2:12" ht="15">
      <c r="B19" s="64" t="s">
        <v>345</v>
      </c>
      <c r="C19" s="109"/>
      <c r="D19" s="109">
        <f>EGRESOS!$G$40+EGRESOS!$H$40+EGRESOS!$J$40</f>
        <v>0</v>
      </c>
      <c r="E19" s="109"/>
      <c r="F19" s="109"/>
      <c r="G19" s="109">
        <f t="shared" si="0"/>
        <v>0</v>
      </c>
      <c r="H19" s="110"/>
      <c r="I19" s="110"/>
      <c r="J19" s="110"/>
    </row>
    <row r="20" spans="2:12" ht="15">
      <c r="B20" s="64" t="s">
        <v>346</v>
      </c>
      <c r="C20" s="109">
        <f>EGRESOS!D11+EGRESOS!D12+EGRESOS!D14+EGRESOS!D16+EGRESOS!D21+EGRESOS!D13+EGRESOS!D15+EGRESOS!D17+EGRESOS!D20</f>
        <v>0</v>
      </c>
      <c r="D20" s="109"/>
      <c r="E20" s="109"/>
      <c r="F20" s="109"/>
      <c r="G20" s="109">
        <f t="shared" si="0"/>
        <v>0</v>
      </c>
      <c r="H20" s="110"/>
      <c r="I20" s="110"/>
      <c r="J20" s="110"/>
    </row>
    <row r="21" spans="2:12" ht="15">
      <c r="B21" s="64" t="s">
        <v>347</v>
      </c>
      <c r="C21" s="109"/>
      <c r="D21" s="109">
        <f>EGRESOS!D18</f>
        <v>0</v>
      </c>
      <c r="E21" s="109"/>
      <c r="F21" s="109"/>
      <c r="G21" s="109">
        <f t="shared" si="0"/>
        <v>0</v>
      </c>
      <c r="H21" s="110"/>
      <c r="I21" s="111">
        <v>312822311</v>
      </c>
      <c r="J21" s="110"/>
    </row>
    <row r="22" spans="2:12" ht="15">
      <c r="B22" s="64" t="s">
        <v>348</v>
      </c>
      <c r="C22" s="109">
        <f>EGRESOS!D23+EGRESOS!D24</f>
        <v>0</v>
      </c>
      <c r="D22" s="109"/>
      <c r="E22" s="109"/>
      <c r="F22" s="109"/>
      <c r="G22" s="109">
        <f t="shared" si="0"/>
        <v>0</v>
      </c>
      <c r="H22" s="110"/>
      <c r="I22" s="110"/>
      <c r="J22" s="110"/>
    </row>
    <row r="23" spans="2:12" ht="15">
      <c r="B23" s="64" t="s">
        <v>349</v>
      </c>
      <c r="C23" s="109">
        <f>EGRESOS!D34</f>
        <v>0</v>
      </c>
      <c r="D23" s="109"/>
      <c r="E23" s="109"/>
      <c r="F23" s="109"/>
      <c r="G23" s="109">
        <f t="shared" si="0"/>
        <v>0</v>
      </c>
      <c r="H23" s="110"/>
      <c r="I23" s="110"/>
      <c r="J23" s="110"/>
    </row>
    <row r="24" spans="2:12" ht="15">
      <c r="B24" s="64" t="s">
        <v>350</v>
      </c>
      <c r="C24" s="109">
        <f>EGRESOS!D35+EGRESOS!D37</f>
        <v>0</v>
      </c>
      <c r="D24" s="109"/>
      <c r="E24" s="109"/>
      <c r="F24" s="109"/>
      <c r="G24" s="109">
        <f t="shared" si="0"/>
        <v>0</v>
      </c>
      <c r="H24" s="110"/>
      <c r="I24" s="111">
        <v>95808453</v>
      </c>
      <c r="J24" s="110"/>
    </row>
    <row r="25" spans="2:12" ht="15">
      <c r="B25" s="64" t="s">
        <v>351</v>
      </c>
      <c r="C25" s="109">
        <f>EGRESOS!E45</f>
        <v>0</v>
      </c>
      <c r="D25" s="109"/>
      <c r="E25" s="109"/>
      <c r="F25" s="109"/>
      <c r="G25" s="109">
        <f t="shared" si="0"/>
        <v>0</v>
      </c>
      <c r="H25" s="110"/>
      <c r="I25" s="110"/>
      <c r="J25" s="110"/>
    </row>
    <row r="26" spans="2:12" ht="15">
      <c r="B26" s="64" t="s">
        <v>352</v>
      </c>
      <c r="C26" s="109">
        <f>EGRESOS!D36</f>
        <v>0</v>
      </c>
      <c r="D26" s="109"/>
      <c r="E26" s="109"/>
      <c r="F26" s="109"/>
      <c r="G26" s="109">
        <f t="shared" si="0"/>
        <v>0</v>
      </c>
      <c r="H26" s="110"/>
      <c r="I26" s="110"/>
      <c r="J26" s="110"/>
    </row>
    <row r="27" spans="2:12" ht="15">
      <c r="B27" s="64" t="s">
        <v>353</v>
      </c>
      <c r="C27" s="109"/>
      <c r="D27" s="109">
        <f>EGRESOS!D31+EGRESOS!D33</f>
        <v>0</v>
      </c>
      <c r="E27" s="109"/>
      <c r="F27" s="109"/>
      <c r="G27" s="109">
        <f t="shared" si="0"/>
        <v>0</v>
      </c>
      <c r="H27" s="110"/>
      <c r="I27" s="111"/>
      <c r="J27" s="110"/>
    </row>
    <row r="28" spans="2:12" ht="15">
      <c r="B28" s="64" t="s">
        <v>354</v>
      </c>
      <c r="C28" s="109">
        <f>EGRESOS!D32</f>
        <v>0</v>
      </c>
      <c r="D28" s="109"/>
      <c r="E28" s="109"/>
      <c r="F28" s="109"/>
      <c r="G28" s="109">
        <f t="shared" si="0"/>
        <v>0</v>
      </c>
      <c r="H28" s="110"/>
      <c r="I28" s="111">
        <v>580275851</v>
      </c>
      <c r="J28" s="110"/>
    </row>
    <row r="29" spans="2:12" ht="15">
      <c r="B29" s="64" t="s">
        <v>355</v>
      </c>
      <c r="C29" s="109">
        <f>EGRESOS!D39</f>
        <v>0</v>
      </c>
      <c r="D29" s="109"/>
      <c r="E29" s="109"/>
      <c r="F29" s="109"/>
      <c r="G29" s="109">
        <f t="shared" si="0"/>
        <v>0</v>
      </c>
      <c r="H29" s="110"/>
      <c r="I29" s="110"/>
      <c r="J29" s="110"/>
    </row>
    <row r="30" spans="2:12" ht="15">
      <c r="B30" s="64" t="s">
        <v>356</v>
      </c>
      <c r="C30" s="109"/>
      <c r="D30" s="109">
        <f>EGRESOS!D41</f>
        <v>0</v>
      </c>
      <c r="E30" s="109"/>
      <c r="F30" s="109"/>
      <c r="G30" s="109">
        <f t="shared" si="0"/>
        <v>0</v>
      </c>
      <c r="H30" s="110"/>
      <c r="I30" s="111">
        <v>68935757</v>
      </c>
      <c r="J30" s="110"/>
      <c r="L30" s="112"/>
    </row>
    <row r="31" spans="2:12" ht="15">
      <c r="B31" s="64" t="s">
        <v>357</v>
      </c>
      <c r="C31" s="109"/>
      <c r="D31" s="109"/>
      <c r="E31" s="109">
        <f>EGRESOS!D27</f>
        <v>0</v>
      </c>
      <c r="F31" s="109"/>
      <c r="G31" s="109">
        <f t="shared" si="0"/>
        <v>0</v>
      </c>
      <c r="H31" s="110"/>
      <c r="I31" s="111"/>
      <c r="J31" s="110"/>
    </row>
    <row r="32" spans="2:12" ht="15">
      <c r="B32" s="64" t="s">
        <v>358</v>
      </c>
      <c r="C32" s="109"/>
      <c r="D32" s="109"/>
      <c r="E32" s="109">
        <f>EGRESOS!D28</f>
        <v>0</v>
      </c>
      <c r="F32" s="109"/>
      <c r="G32" s="109">
        <f t="shared" si="0"/>
        <v>0</v>
      </c>
      <c r="H32" s="110"/>
      <c r="I32" s="111">
        <v>65583529</v>
      </c>
      <c r="J32" s="110"/>
    </row>
    <row r="33" spans="2:10" ht="15">
      <c r="B33" s="64" t="s">
        <v>359</v>
      </c>
      <c r="C33" s="109"/>
      <c r="D33" s="109">
        <f>EGRESOS!D38</f>
        <v>0</v>
      </c>
      <c r="E33" s="109"/>
      <c r="F33" s="109"/>
      <c r="G33" s="109">
        <f t="shared" si="0"/>
        <v>0</v>
      </c>
      <c r="H33" s="110"/>
      <c r="I33" s="111"/>
      <c r="J33" s="110"/>
    </row>
    <row r="34" spans="2:10" ht="15" hidden="1">
      <c r="B34" s="64" t="s">
        <v>360</v>
      </c>
      <c r="C34" s="109"/>
      <c r="D34" s="109"/>
      <c r="E34" s="109"/>
      <c r="F34" s="109"/>
      <c r="G34" s="109">
        <f t="shared" si="0"/>
        <v>0</v>
      </c>
      <c r="H34" s="110"/>
      <c r="I34" s="111">
        <v>75771046</v>
      </c>
      <c r="J34" s="110"/>
    </row>
    <row r="35" spans="2:10" ht="15" hidden="1">
      <c r="B35" s="64" t="s">
        <v>361</v>
      </c>
      <c r="C35" s="109"/>
      <c r="D35" s="109"/>
      <c r="E35" s="109"/>
      <c r="F35" s="109"/>
      <c r="G35" s="109">
        <f t="shared" si="0"/>
        <v>0</v>
      </c>
      <c r="H35" s="110"/>
      <c r="I35" s="110"/>
      <c r="J35" s="110"/>
    </row>
    <row r="36" spans="2:10" ht="15">
      <c r="B36" s="64" t="s">
        <v>362</v>
      </c>
      <c r="C36" s="109"/>
      <c r="D36" s="109"/>
      <c r="E36" s="109"/>
      <c r="F36" s="109">
        <f>EGRESOS!E42</f>
        <v>0</v>
      </c>
      <c r="G36" s="109">
        <f t="shared" si="0"/>
        <v>0</v>
      </c>
      <c r="H36" s="110"/>
      <c r="I36" s="110"/>
      <c r="J36" s="110"/>
    </row>
    <row r="37" spans="2:10" ht="15" hidden="1">
      <c r="B37" s="64" t="s">
        <v>363</v>
      </c>
      <c r="C37" s="109"/>
      <c r="D37" s="109"/>
      <c r="E37" s="109"/>
      <c r="F37" s="109"/>
      <c r="G37" s="109">
        <f t="shared" si="0"/>
        <v>0</v>
      </c>
      <c r="H37" s="110"/>
      <c r="I37" s="111">
        <v>67030408</v>
      </c>
      <c r="J37" s="110"/>
    </row>
    <row r="38" spans="2:10" ht="15">
      <c r="B38" s="64" t="s">
        <v>364</v>
      </c>
      <c r="C38" s="109"/>
      <c r="D38" s="109"/>
      <c r="E38" s="109"/>
      <c r="F38" s="109">
        <f>EGRESOS!G49+EGRESOS!G50</f>
        <v>0</v>
      </c>
      <c r="G38" s="109">
        <f t="shared" si="0"/>
        <v>0</v>
      </c>
      <c r="H38" s="110"/>
      <c r="I38" s="111"/>
      <c r="J38" s="110"/>
    </row>
    <row r="39" spans="2:10" ht="15">
      <c r="B39" s="64" t="s">
        <v>365</v>
      </c>
      <c r="C39" s="109"/>
      <c r="D39" s="109"/>
      <c r="E39" s="109"/>
      <c r="F39" s="109">
        <f>EGRESOS!G48</f>
        <v>0</v>
      </c>
      <c r="G39" s="109">
        <f t="shared" si="0"/>
        <v>0</v>
      </c>
      <c r="H39" s="110"/>
      <c r="I39" s="111">
        <v>233395272</v>
      </c>
      <c r="J39" s="110"/>
    </row>
    <row r="40" spans="2:10" ht="15">
      <c r="B40" s="64" t="s">
        <v>366</v>
      </c>
      <c r="C40" s="109">
        <f>EGRESOS!E47</f>
        <v>0</v>
      </c>
      <c r="D40" s="109"/>
      <c r="E40" s="109"/>
      <c r="F40" s="109"/>
      <c r="G40" s="109">
        <f t="shared" si="0"/>
        <v>0</v>
      </c>
      <c r="H40" s="110"/>
      <c r="I40" s="110"/>
      <c r="J40" s="110"/>
    </row>
    <row r="41" spans="2:10" ht="15">
      <c r="B41" s="64" t="s">
        <v>367</v>
      </c>
      <c r="C41" s="109"/>
      <c r="D41" s="109">
        <f>EGRESOS!E43</f>
        <v>0</v>
      </c>
      <c r="E41" s="109"/>
      <c r="F41" s="109"/>
      <c r="G41" s="109">
        <f t="shared" si="0"/>
        <v>0</v>
      </c>
      <c r="H41" s="110"/>
      <c r="I41" s="110"/>
      <c r="J41" s="110"/>
    </row>
    <row r="42" spans="2:10" ht="15">
      <c r="B42" s="87"/>
      <c r="C42" s="113"/>
      <c r="D42" s="113"/>
      <c r="E42" s="113"/>
      <c r="F42" s="113"/>
      <c r="G42" s="113"/>
      <c r="H42" s="114"/>
      <c r="I42" s="114"/>
      <c r="J42" s="114"/>
    </row>
    <row r="43" spans="2:10" ht="20.100000000000001" customHeight="1" thickBot="1">
      <c r="B43" s="115" t="s">
        <v>368</v>
      </c>
      <c r="C43" s="116">
        <f>SUM(C17:C42)</f>
        <v>0</v>
      </c>
      <c r="D43" s="116">
        <f>SUM(D17:D42)</f>
        <v>0</v>
      </c>
      <c r="E43" s="116">
        <f>SUM(E17:E42)</f>
        <v>0</v>
      </c>
      <c r="F43" s="116">
        <f>SUM(F17:F42)</f>
        <v>0</v>
      </c>
      <c r="G43" s="116">
        <f>SUM(G17:G42)</f>
        <v>0</v>
      </c>
      <c r="H43" s="117">
        <v>0</v>
      </c>
      <c r="I43" s="117">
        <f>SUM(I21:I42)</f>
        <v>1499622627</v>
      </c>
      <c r="J43" s="117">
        <v>10457947663</v>
      </c>
    </row>
    <row r="44" spans="2:10" ht="20.100000000000001" customHeight="1" thickTop="1">
      <c r="B44" s="115" t="s">
        <v>369</v>
      </c>
      <c r="C44" s="116">
        <v>6077745284</v>
      </c>
      <c r="D44" s="116">
        <v>1408742872</v>
      </c>
      <c r="E44" s="116">
        <v>105552629</v>
      </c>
      <c r="F44" s="116">
        <v>1971450431</v>
      </c>
      <c r="G44" s="116">
        <f>SUM(C44:F44)</f>
        <v>9563491216</v>
      </c>
    </row>
    <row r="45" spans="2:10" ht="15">
      <c r="B45" s="71"/>
      <c r="C45" s="75"/>
      <c r="D45" s="75"/>
      <c r="E45" s="75"/>
      <c r="F45" s="75"/>
      <c r="G45" s="75"/>
    </row>
    <row r="46" spans="2:10" ht="15">
      <c r="B46" s="71"/>
      <c r="C46" s="75"/>
      <c r="D46" s="75"/>
      <c r="E46" s="75"/>
      <c r="F46" s="75"/>
      <c r="G46" s="75"/>
    </row>
    <row r="47" spans="2:10" ht="15">
      <c r="B47" s="71"/>
      <c r="C47" s="75"/>
      <c r="D47" s="75"/>
      <c r="E47" s="75"/>
      <c r="F47" s="75"/>
      <c r="G47" s="75"/>
    </row>
    <row r="48" spans="2:10" ht="15">
      <c r="B48" s="71"/>
      <c r="C48" s="75"/>
      <c r="D48" s="75"/>
      <c r="E48" s="75"/>
      <c r="F48" s="75"/>
      <c r="G48" s="75"/>
    </row>
    <row r="49" spans="2:7" ht="15">
      <c r="B49" s="60" t="s">
        <v>232</v>
      </c>
      <c r="C49" s="1226" t="s">
        <v>233</v>
      </c>
      <c r="D49" s="1226"/>
      <c r="E49" s="1226"/>
      <c r="F49" s="1226" t="s">
        <v>234</v>
      </c>
      <c r="G49" s="1226"/>
    </row>
    <row r="50" spans="2:7" ht="15">
      <c r="B50" s="60" t="s">
        <v>235</v>
      </c>
      <c r="C50" s="1226" t="s">
        <v>236</v>
      </c>
      <c r="D50" s="1226"/>
      <c r="E50" s="1226"/>
      <c r="F50" s="1226" t="s">
        <v>237</v>
      </c>
      <c r="G50" s="1226"/>
    </row>
    <row r="51" spans="2:7" ht="15">
      <c r="B51" s="60" t="s">
        <v>238</v>
      </c>
      <c r="C51" s="1226"/>
      <c r="D51" s="1226"/>
      <c r="E51" s="1226"/>
      <c r="F51" s="75"/>
      <c r="G51" s="75"/>
    </row>
    <row r="52" spans="2:7" ht="15">
      <c r="B52" s="71"/>
      <c r="C52" s="1226"/>
      <c r="D52" s="1226"/>
      <c r="E52" s="1226"/>
      <c r="F52" s="75"/>
      <c r="G52" s="75"/>
    </row>
  </sheetData>
  <mergeCells count="8">
    <mergeCell ref="I13:J13"/>
    <mergeCell ref="G12:G16"/>
    <mergeCell ref="C51:E51"/>
    <mergeCell ref="C52:E52"/>
    <mergeCell ref="C49:E49"/>
    <mergeCell ref="F49:G49"/>
    <mergeCell ref="C50:E50"/>
    <mergeCell ref="F50:G50"/>
  </mergeCells>
  <phoneticPr fontId="25" type="noConversion"/>
  <printOptions horizontalCentered="1"/>
  <pageMargins left="0.98425196850393704" right="0.98425196850393704" top="1.1811023622047245" bottom="0.98425196850393704" header="0.51181102362204722" footer="0.51181102362204722"/>
  <pageSetup scale="70" firstPageNumber="0" orientation="portrait" horizontalDpi="300" verticalDpi="300"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rgb="FF00B050"/>
    <pageSetUpPr fitToPage="1"/>
  </sheetPr>
  <dimension ref="B1:N32"/>
  <sheetViews>
    <sheetView topLeftCell="A22" zoomScale="85" zoomScaleNormal="85" workbookViewId="0">
      <selection activeCell="B31" sqref="B31"/>
    </sheetView>
  </sheetViews>
  <sheetFormatPr baseColWidth="10" defaultColWidth="11.42578125" defaultRowHeight="15.75" customHeight="1"/>
  <cols>
    <col min="1" max="1" width="3.5703125" style="346" customWidth="1"/>
    <col min="2" max="2" width="54.42578125" style="346" customWidth="1"/>
    <col min="3" max="3" width="18.7109375" style="347" customWidth="1"/>
    <col min="4" max="5" width="15" style="347" customWidth="1"/>
    <col min="6" max="6" width="18.7109375" style="347" customWidth="1"/>
    <col min="7" max="7" width="21.28515625" style="347" bestFit="1" customWidth="1"/>
    <col min="8" max="11" width="18.7109375" style="347" customWidth="1"/>
    <col min="12" max="12" width="11.42578125" style="346"/>
    <col min="13" max="13" width="53.42578125" style="346" bestFit="1" customWidth="1"/>
    <col min="14" max="14" width="18.5703125" style="346" hidden="1" customWidth="1"/>
    <col min="15" max="15" width="18.5703125" style="346" bestFit="1" customWidth="1"/>
    <col min="16" max="16" width="18" style="346" bestFit="1" customWidth="1"/>
    <col min="17" max="17" width="18.5703125" style="346" bestFit="1" customWidth="1"/>
    <col min="18" max="16384" width="11.42578125" style="346"/>
  </cols>
  <sheetData>
    <row r="1" spans="2:11" ht="15.75" customHeight="1">
      <c r="C1" s="344"/>
      <c r="D1" s="354"/>
      <c r="E1" s="344"/>
      <c r="F1" s="344"/>
      <c r="G1" s="344"/>
      <c r="H1" s="344"/>
      <c r="I1" s="344"/>
      <c r="J1" s="344"/>
      <c r="K1" s="348" t="s">
        <v>329</v>
      </c>
    </row>
    <row r="2" spans="2:11" ht="20.100000000000001" customHeight="1">
      <c r="B2" s="1235" t="s">
        <v>653</v>
      </c>
      <c r="C2" s="1235"/>
      <c r="D2" s="1235"/>
      <c r="E2" s="1235"/>
      <c r="F2" s="1235"/>
      <c r="G2" s="1235"/>
      <c r="H2" s="1235"/>
      <c r="I2" s="1235"/>
      <c r="J2" s="1235"/>
      <c r="K2" s="1235"/>
    </row>
    <row r="3" spans="2:11" ht="20.100000000000001" customHeight="1">
      <c r="B3" s="1236" t="s">
        <v>623</v>
      </c>
      <c r="C3" s="1236"/>
      <c r="D3" s="1236"/>
      <c r="E3" s="1236"/>
      <c r="F3" s="1236"/>
      <c r="G3" s="1236"/>
      <c r="H3" s="1236"/>
      <c r="I3" s="1236"/>
      <c r="J3" s="1236"/>
      <c r="K3" s="1236"/>
    </row>
    <row r="4" spans="2:11" ht="20.100000000000001" customHeight="1">
      <c r="B4" s="1236" t="s">
        <v>245</v>
      </c>
      <c r="C4" s="1236"/>
      <c r="D4" s="1236"/>
      <c r="E4" s="1236"/>
      <c r="F4" s="1236"/>
      <c r="G4" s="1236"/>
      <c r="H4" s="1236"/>
      <c r="I4" s="1236"/>
      <c r="J4" s="1236"/>
      <c r="K4" s="1236"/>
    </row>
    <row r="5" spans="2:11" ht="15.75" customHeight="1">
      <c r="B5" s="363"/>
      <c r="C5" s="363"/>
      <c r="D5" s="363"/>
      <c r="E5" s="363"/>
      <c r="F5" s="363"/>
      <c r="G5" s="363"/>
      <c r="H5" s="363"/>
      <c r="I5" s="363"/>
      <c r="J5" s="363"/>
      <c r="K5" s="363"/>
    </row>
    <row r="6" spans="2:11" ht="27.75" customHeight="1">
      <c r="B6" s="1235" t="s">
        <v>330</v>
      </c>
      <c r="C6" s="1235"/>
      <c r="D6" s="1235"/>
      <c r="E6" s="1235"/>
      <c r="F6" s="1235"/>
      <c r="G6" s="1235"/>
      <c r="H6" s="1235"/>
      <c r="I6" s="1235"/>
      <c r="J6" s="1235"/>
      <c r="K6" s="1235"/>
    </row>
    <row r="7" spans="2:11" ht="15">
      <c r="B7" s="345"/>
      <c r="C7" s="349"/>
      <c r="D7" s="349"/>
      <c r="E7" s="349"/>
      <c r="F7" s="349"/>
      <c r="G7" s="349"/>
      <c r="H7" s="349"/>
      <c r="I7" s="349"/>
      <c r="J7" s="349"/>
      <c r="K7" s="349"/>
    </row>
    <row r="8" spans="2:11" ht="15" customHeight="1">
      <c r="B8" s="1237" t="s">
        <v>338</v>
      </c>
      <c r="C8" s="1240" t="s">
        <v>634</v>
      </c>
      <c r="D8" s="1241" t="s">
        <v>635</v>
      </c>
      <c r="E8" s="1241" t="s">
        <v>636</v>
      </c>
      <c r="F8" s="1241" t="s">
        <v>637</v>
      </c>
      <c r="G8" s="1227" t="s">
        <v>638</v>
      </c>
      <c r="H8" s="1230" t="s">
        <v>595</v>
      </c>
      <c r="I8" s="1244" t="s">
        <v>367</v>
      </c>
      <c r="J8" s="1233" t="s">
        <v>334</v>
      </c>
      <c r="K8" s="1234"/>
    </row>
    <row r="9" spans="2:11" ht="15" customHeight="1">
      <c r="B9" s="1238"/>
      <c r="C9" s="1231"/>
      <c r="D9" s="1242"/>
      <c r="E9" s="1242"/>
      <c r="F9" s="1242"/>
      <c r="G9" s="1228"/>
      <c r="H9" s="1231"/>
      <c r="I9" s="1242"/>
      <c r="J9" s="355" t="s">
        <v>531</v>
      </c>
      <c r="K9" s="357" t="s">
        <v>531</v>
      </c>
    </row>
    <row r="10" spans="2:11" ht="15" customHeight="1">
      <c r="B10" s="1238"/>
      <c r="C10" s="1231"/>
      <c r="D10" s="1242"/>
      <c r="E10" s="1242"/>
      <c r="F10" s="1242"/>
      <c r="G10" s="1228"/>
      <c r="H10" s="1231"/>
      <c r="I10" s="1242"/>
      <c r="J10" s="355" t="s">
        <v>189</v>
      </c>
      <c r="K10" s="357" t="s">
        <v>343</v>
      </c>
    </row>
    <row r="11" spans="2:11" ht="15" customHeight="1">
      <c r="B11" s="1239"/>
      <c r="C11" s="1232"/>
      <c r="D11" s="1243"/>
      <c r="E11" s="1243"/>
      <c r="F11" s="1243"/>
      <c r="G11" s="1229"/>
      <c r="H11" s="1232"/>
      <c r="I11" s="1243"/>
      <c r="J11" s="356">
        <v>41729</v>
      </c>
      <c r="K11" s="356">
        <v>41364</v>
      </c>
    </row>
    <row r="12" spans="2:11" ht="35.1" customHeight="1">
      <c r="B12" s="358" t="s">
        <v>639</v>
      </c>
      <c r="C12" s="359"/>
      <c r="D12" s="359"/>
      <c r="E12" s="359"/>
      <c r="F12" s="359" t="e">
        <f>+#REF!+56818182+18000000</f>
        <v>#REF!</v>
      </c>
      <c r="G12" s="359"/>
      <c r="H12" s="359"/>
      <c r="I12" s="364"/>
      <c r="J12" s="367" t="e">
        <f>SUM(C12:I12)</f>
        <v>#REF!</v>
      </c>
      <c r="K12" s="367" t="e">
        <f>+#REF!</f>
        <v>#REF!</v>
      </c>
    </row>
    <row r="13" spans="2:11" ht="35.1" customHeight="1">
      <c r="B13" s="360" t="s">
        <v>640</v>
      </c>
      <c r="C13" s="361"/>
      <c r="D13" s="361"/>
      <c r="E13" s="361"/>
      <c r="F13" s="361" t="e">
        <f>+#REF!-56818182-18000000+#REF!+#REF!</f>
        <v>#REF!</v>
      </c>
      <c r="G13" s="361"/>
      <c r="H13" s="361"/>
      <c r="I13" s="365"/>
      <c r="J13" s="367" t="e">
        <f t="shared" ref="J13:J29" si="0">SUM(C13:I13)</f>
        <v>#REF!</v>
      </c>
      <c r="K13" s="367" t="e">
        <f>+#REF!+#REF!+#REF!+#REF!+#REF!</f>
        <v>#REF!</v>
      </c>
    </row>
    <row r="14" spans="2:11" ht="35.1" customHeight="1">
      <c r="B14" s="360" t="s">
        <v>641</v>
      </c>
      <c r="C14" s="361"/>
      <c r="D14" s="361"/>
      <c r="E14" s="361"/>
      <c r="F14" s="361" t="e">
        <f>+#REF!</f>
        <v>#REF!</v>
      </c>
      <c r="G14" s="361"/>
      <c r="H14" s="361"/>
      <c r="I14" s="365"/>
      <c r="J14" s="367" t="e">
        <f t="shared" si="0"/>
        <v>#REF!</v>
      </c>
      <c r="K14" s="367" t="e">
        <f>+#REF!</f>
        <v>#REF!</v>
      </c>
    </row>
    <row r="15" spans="2:11" ht="35.1" customHeight="1">
      <c r="B15" s="360" t="s">
        <v>642</v>
      </c>
      <c r="C15" s="361"/>
      <c r="D15" s="361"/>
      <c r="E15" s="361"/>
      <c r="F15" s="361" t="e">
        <f>+#REF!</f>
        <v>#REF!</v>
      </c>
      <c r="G15" s="361"/>
      <c r="H15" s="361"/>
      <c r="I15" s="365"/>
      <c r="J15" s="367" t="e">
        <f t="shared" si="0"/>
        <v>#REF!</v>
      </c>
      <c r="K15" s="367" t="e">
        <f>+#REF!</f>
        <v>#REF!</v>
      </c>
    </row>
    <row r="16" spans="2:11" ht="35.1" customHeight="1">
      <c r="B16" s="360" t="s">
        <v>643</v>
      </c>
      <c r="C16" s="361"/>
      <c r="D16" s="361"/>
      <c r="E16" s="361"/>
      <c r="F16" s="361"/>
      <c r="G16" s="361" t="e">
        <f>+#REF!</f>
        <v>#REF!</v>
      </c>
      <c r="H16" s="361"/>
      <c r="I16" s="365"/>
      <c r="J16" s="367" t="e">
        <f t="shared" si="0"/>
        <v>#REF!</v>
      </c>
      <c r="K16" s="367" t="e">
        <f>+#REF!</f>
        <v>#REF!</v>
      </c>
    </row>
    <row r="17" spans="2:11" ht="35.1" customHeight="1">
      <c r="B17" s="360" t="s">
        <v>644</v>
      </c>
      <c r="C17" s="361"/>
      <c r="D17" s="361"/>
      <c r="E17" s="361"/>
      <c r="F17" s="361"/>
      <c r="G17" s="361" t="e">
        <f>+#REF!+#REF!</f>
        <v>#REF!</v>
      </c>
      <c r="H17" s="361"/>
      <c r="I17" s="365"/>
      <c r="J17" s="367" t="e">
        <f t="shared" si="0"/>
        <v>#REF!</v>
      </c>
      <c r="K17" s="367" t="e">
        <f>+#REF!+#REF!</f>
        <v>#REF!</v>
      </c>
    </row>
    <row r="18" spans="2:11" ht="35.1" customHeight="1">
      <c r="B18" s="360" t="s">
        <v>645</v>
      </c>
      <c r="C18" s="361"/>
      <c r="D18" s="361"/>
      <c r="E18" s="361"/>
      <c r="F18" s="361" t="e">
        <f>+#REF!</f>
        <v>#REF!</v>
      </c>
      <c r="G18" s="361"/>
      <c r="H18" s="361"/>
      <c r="I18" s="365"/>
      <c r="J18" s="367" t="e">
        <f t="shared" si="0"/>
        <v>#REF!</v>
      </c>
      <c r="K18" s="367" t="e">
        <f>+#REF!</f>
        <v>#REF!</v>
      </c>
    </row>
    <row r="19" spans="2:11" ht="35.1" customHeight="1">
      <c r="B19" s="360" t="s">
        <v>646</v>
      </c>
      <c r="C19" s="361"/>
      <c r="D19" s="361"/>
      <c r="E19" s="361"/>
      <c r="F19" s="361" t="e">
        <f>+#REF!+#REF!</f>
        <v>#REF!</v>
      </c>
      <c r="G19" s="361"/>
      <c r="H19" s="361"/>
      <c r="I19" s="365"/>
      <c r="J19" s="367" t="e">
        <f t="shared" si="0"/>
        <v>#REF!</v>
      </c>
      <c r="K19" s="367" t="e">
        <f>+#REF!+#REF!</f>
        <v>#REF!</v>
      </c>
    </row>
    <row r="20" spans="2:11" ht="35.1" customHeight="1">
      <c r="B20" s="360" t="s">
        <v>244</v>
      </c>
      <c r="C20" s="361"/>
      <c r="D20" s="361"/>
      <c r="E20" s="361"/>
      <c r="F20" s="361"/>
      <c r="G20" s="361"/>
      <c r="H20" s="361"/>
      <c r="I20" s="365" t="e">
        <f>+#REF!</f>
        <v>#REF!</v>
      </c>
      <c r="J20" s="367" t="e">
        <f t="shared" si="0"/>
        <v>#REF!</v>
      </c>
      <c r="K20" s="367" t="e">
        <f>+#REF!</f>
        <v>#REF!</v>
      </c>
    </row>
    <row r="21" spans="2:11" ht="35.1" customHeight="1">
      <c r="B21" s="360" t="s">
        <v>647</v>
      </c>
      <c r="C21" s="361"/>
      <c r="D21" s="361"/>
      <c r="E21" s="361"/>
      <c r="F21" s="361"/>
      <c r="G21" s="361"/>
      <c r="H21" s="361" t="e">
        <f>+#REF!+#REF!+#REF!+#REF!</f>
        <v>#REF!</v>
      </c>
      <c r="I21" s="365"/>
      <c r="J21" s="367" t="e">
        <f t="shared" si="0"/>
        <v>#REF!</v>
      </c>
      <c r="K21" s="367" t="e">
        <f>+#REF!+#REF!+#REF!+#REF!</f>
        <v>#REF!</v>
      </c>
    </row>
    <row r="22" spans="2:11" ht="35.1" customHeight="1">
      <c r="B22" s="362" t="s">
        <v>648</v>
      </c>
      <c r="C22" s="361"/>
      <c r="D22" s="361"/>
      <c r="E22" s="361"/>
      <c r="F22" s="361" t="e">
        <f>+#REF!</f>
        <v>#REF!</v>
      </c>
      <c r="G22" s="361"/>
      <c r="H22" s="361"/>
      <c r="I22" s="365"/>
      <c r="J22" s="367" t="e">
        <f t="shared" si="0"/>
        <v>#REF!</v>
      </c>
      <c r="K22" s="367" t="e">
        <f>+#REF!</f>
        <v>#REF!</v>
      </c>
    </row>
    <row r="23" spans="2:11" ht="35.1" customHeight="1">
      <c r="B23" s="362" t="s">
        <v>649</v>
      </c>
      <c r="C23" s="361"/>
      <c r="D23" s="361"/>
      <c r="E23" s="361"/>
      <c r="F23" s="361"/>
      <c r="G23" s="361"/>
      <c r="H23" s="361"/>
      <c r="I23" s="365"/>
      <c r="J23" s="367">
        <f t="shared" si="0"/>
        <v>0</v>
      </c>
      <c r="K23" s="367">
        <v>0</v>
      </c>
    </row>
    <row r="24" spans="2:11" ht="35.1" customHeight="1">
      <c r="B24" s="362" t="s">
        <v>184</v>
      </c>
      <c r="C24" s="361"/>
      <c r="D24" s="361"/>
      <c r="E24" s="361"/>
      <c r="F24" s="361"/>
      <c r="G24" s="361"/>
      <c r="H24" s="361"/>
      <c r="I24" s="365" t="e">
        <f>+#REF!</f>
        <v>#REF!</v>
      </c>
      <c r="J24" s="367" t="e">
        <f t="shared" si="0"/>
        <v>#REF!</v>
      </c>
      <c r="K24" s="367" t="e">
        <f>+#REF!</f>
        <v>#REF!</v>
      </c>
    </row>
    <row r="25" spans="2:11" ht="35.1" customHeight="1">
      <c r="B25" s="362" t="s">
        <v>608</v>
      </c>
      <c r="C25" s="361"/>
      <c r="D25" s="361"/>
      <c r="E25" s="361"/>
      <c r="F25" s="361"/>
      <c r="G25" s="361"/>
      <c r="H25" s="361"/>
      <c r="I25" s="365" t="e">
        <f>+#REF!</f>
        <v>#REF!</v>
      </c>
      <c r="J25" s="367" t="e">
        <f t="shared" si="0"/>
        <v>#REF!</v>
      </c>
      <c r="K25" s="367" t="e">
        <f>+#REF!</f>
        <v>#REF!</v>
      </c>
    </row>
    <row r="26" spans="2:11" ht="35.1" customHeight="1">
      <c r="B26" s="362" t="s">
        <v>650</v>
      </c>
      <c r="C26" s="361" t="e">
        <f>+#REF!</f>
        <v>#REF!</v>
      </c>
      <c r="D26" s="361"/>
      <c r="E26" s="361"/>
      <c r="F26" s="361"/>
      <c r="G26" s="361"/>
      <c r="H26" s="361"/>
      <c r="I26" s="365"/>
      <c r="J26" s="367" t="e">
        <f t="shared" si="0"/>
        <v>#REF!</v>
      </c>
      <c r="K26" s="367" t="e">
        <f>+#REF!</f>
        <v>#REF!</v>
      </c>
    </row>
    <row r="27" spans="2:11" ht="35.1" customHeight="1">
      <c r="B27" s="362" t="s">
        <v>651</v>
      </c>
      <c r="C27" s="361"/>
      <c r="D27" s="361"/>
      <c r="E27" s="361"/>
      <c r="F27" s="361"/>
      <c r="G27" s="361" t="e">
        <f>+#REF!</f>
        <v>#REF!</v>
      </c>
      <c r="H27" s="361"/>
      <c r="I27" s="365"/>
      <c r="J27" s="367" t="e">
        <f t="shared" si="0"/>
        <v>#REF!</v>
      </c>
      <c r="K27" s="367" t="e">
        <f>+#REF!</f>
        <v>#REF!</v>
      </c>
    </row>
    <row r="28" spans="2:11" ht="35.1" customHeight="1">
      <c r="B28" s="362" t="s">
        <v>652</v>
      </c>
      <c r="C28" s="361"/>
      <c r="D28" s="361"/>
      <c r="E28" s="361"/>
      <c r="F28" s="361"/>
      <c r="G28" s="361" t="e">
        <f>+#REF!</f>
        <v>#REF!</v>
      </c>
      <c r="H28" s="361"/>
      <c r="I28" s="365"/>
      <c r="J28" s="367" t="e">
        <f t="shared" si="0"/>
        <v>#REF!</v>
      </c>
      <c r="K28" s="367" t="e">
        <f>+#REF!</f>
        <v>#REF!</v>
      </c>
    </row>
    <row r="29" spans="2:11" ht="35.1" customHeight="1">
      <c r="B29" s="362" t="s">
        <v>367</v>
      </c>
      <c r="C29" s="361"/>
      <c r="D29" s="361"/>
      <c r="E29" s="361"/>
      <c r="F29" s="361" t="e">
        <f>+#REF!+#REF!+#REF!+#REF!+#REF!+#REF!+#REF!+#REF!+#REF!+#REF!+#REF!+#REF!+#REF!+#REF!+#REF!+#REF!+#REF!+#REF!+#REF!+#REF!+#REF!+#REF!+#REF!+#REF!+#REF!+#REF!+#REF!+#REF!+#REF!+#REF!</f>
        <v>#REF!</v>
      </c>
      <c r="G29" s="361" t="e">
        <f>+#REF!+#REF!+#REF!+#REF!+#REF!+#REF!+#REF!</f>
        <v>#REF!</v>
      </c>
      <c r="H29" s="361" t="e">
        <f>+#REF!+#REF!+#REF!</f>
        <v>#REF!</v>
      </c>
      <c r="I29" s="365"/>
      <c r="J29" s="367" t="e">
        <f t="shared" si="0"/>
        <v>#REF!</v>
      </c>
      <c r="K29" s="367" t="e">
        <f>+#REF!+#REF!+#REF!+#REF!+#REF!+#REF!+#REF!+#REF!+#REF!+#REF!+#REF!+#REF!+#REF!+#REF!+#REF!+#REF!+#REF!+#REF!+#REF!+#REF!+#REF!+#REF!+#REF!+#REF!+#REF!+#REF!+#REF!+#REF!+#REF!+#REF!+#REF!+#REF!+#REF!+#REF!+#REF!+#REF!+#REF!+#REF!+#REF!+#REF!+#REF!</f>
        <v>#REF!</v>
      </c>
    </row>
    <row r="30" spans="2:11" ht="35.1" customHeight="1">
      <c r="B30" s="350" t="s">
        <v>655</v>
      </c>
      <c r="C30" s="351" t="e">
        <f t="shared" ref="C30:H30" si="1">SUM(C12:C29)</f>
        <v>#REF!</v>
      </c>
      <c r="D30" s="351">
        <f t="shared" si="1"/>
        <v>0</v>
      </c>
      <c r="E30" s="351">
        <f t="shared" si="1"/>
        <v>0</v>
      </c>
      <c r="F30" s="351" t="e">
        <f t="shared" si="1"/>
        <v>#REF!</v>
      </c>
      <c r="G30" s="351" t="e">
        <f t="shared" si="1"/>
        <v>#REF!</v>
      </c>
      <c r="H30" s="351" t="e">
        <f t="shared" si="1"/>
        <v>#REF!</v>
      </c>
      <c r="I30" s="351" t="e">
        <f>SUM(I12:I29)</f>
        <v>#REF!</v>
      </c>
      <c r="J30" s="366" t="e">
        <f>SUM(J12:J29)</f>
        <v>#REF!</v>
      </c>
      <c r="K30" s="366"/>
    </row>
    <row r="31" spans="2:11" ht="35.1" customHeight="1">
      <c r="B31" s="350" t="s">
        <v>654</v>
      </c>
      <c r="C31" s="351">
        <f>-+RESULTAD!D13</f>
        <v>0</v>
      </c>
      <c r="D31" s="352">
        <v>0</v>
      </c>
      <c r="E31" s="353">
        <v>0</v>
      </c>
      <c r="F31" s="351">
        <f>-RESULTAD!D24</f>
        <v>-518721463</v>
      </c>
      <c r="G31" s="351">
        <f>-RESULTAD!D22</f>
        <v>0</v>
      </c>
      <c r="H31" s="351">
        <f>-RESULTAD!D29</f>
        <v>0</v>
      </c>
      <c r="I31" s="351">
        <f>-RESULTAD!D39-RESULTAD!D43-RESULTAD!D45</f>
        <v>-120708178</v>
      </c>
      <c r="J31" s="351"/>
      <c r="K31" s="351" t="e">
        <f>SUM(K12:K30)</f>
        <v>#REF!</v>
      </c>
    </row>
    <row r="32" spans="2:11" ht="15.75" customHeight="1">
      <c r="C32" s="347" t="e">
        <f>+RESULTAD!E13+'Anexo H F2'!C30</f>
        <v>#REF!</v>
      </c>
      <c r="F32" s="347" t="e">
        <f>+RESULTAD!E24+'Anexo H F2'!F30</f>
        <v>#REF!</v>
      </c>
      <c r="G32" s="347" t="e">
        <f>+RESULTAD!E22+'Anexo H F2'!G30</f>
        <v>#REF!</v>
      </c>
      <c r="H32" s="347" t="e">
        <f>+RESULTAD!E29+'Anexo H F2'!H30</f>
        <v>#REF!</v>
      </c>
      <c r="I32" s="347" t="e">
        <f>+RESULTAD!E39+RESULTAD!E43+RESULTAD!E45+'Anexo H F2'!I30</f>
        <v>#REF!</v>
      </c>
      <c r="J32" s="347" t="e">
        <f>+RESULTAD!E13+RESULTAD!E33+RESULTAD!E39+RESULTAD!E43+RESULTAD!E45+J30</f>
        <v>#REF!</v>
      </c>
      <c r="K32" s="347" t="e">
        <f>+RESULTAD!D13+RESULTAD!D33+RESULTAD!D39+RESULTAD!D43+RESULTAD!D45+K31</f>
        <v>#REF!</v>
      </c>
    </row>
  </sheetData>
  <mergeCells count="13">
    <mergeCell ref="G8:G11"/>
    <mergeCell ref="H8:H11"/>
    <mergeCell ref="J8:K8"/>
    <mergeCell ref="B2:K2"/>
    <mergeCell ref="B3:K3"/>
    <mergeCell ref="B4:K4"/>
    <mergeCell ref="B6:K6"/>
    <mergeCell ref="B8:B11"/>
    <mergeCell ref="C8:C11"/>
    <mergeCell ref="D8:D11"/>
    <mergeCell ref="E8:E11"/>
    <mergeCell ref="F8:F11"/>
    <mergeCell ref="I8:I11"/>
  </mergeCells>
  <pageMargins left="0.98425196850393704" right="0.59055118110236227" top="1.1811023622047245" bottom="1.5748031496062993" header="0.51181102362204722" footer="0.51181102362204722"/>
  <pageSetup scale="40"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24oRAMYdlhhq7y8Hys0GCGMLIj4W705YSqNPfKsGhJmlQLsNnj7m+J9JXwbREW/JTpLv2kL+y6OX
gzCpyoECqw==</DigestValue>
    </Reference>
    <Reference Type="http://www.w3.org/2000/09/xmldsig#Object" URI="#idOfficeObject">
      <DigestMethod Algorithm="http://www.w3.org/2001/04/xmlenc#sha512"/>
      <DigestValue>ZjhUROytehl6oAmS+QwmiHUJKkV+85ZEn6VzCkkc8rvu+Frnqvr+BW4VNMEJVwrWbsR9C5fxuomu
IOtLkFB0GQ==</DigestValue>
    </Reference>
    <Reference Type="http://uri.etsi.org/01903#SignedProperties" URI="#idSignedProperties">
      <Transforms>
        <Transform Algorithm="http://www.w3.org/TR/2001/REC-xml-c14n-20010315"/>
      </Transforms>
      <DigestMethod Algorithm="http://www.w3.org/2001/04/xmlenc#sha512"/>
      <DigestValue>RvB9vRIAqAJ1WVcUNjaKyffLQrDjzyKxp7b2e5Qawx4yrGKW1gvlT0fchow7mCwb3RfL8qztNoXo
4U0+6A0urg==</DigestValue>
    </Reference>
  </SignedInfo>
  <SignatureValue>dsSmT/TDGFY1z3q5GGEpTVTxdBrjggC0K4/k+8V2b6T0FPiKoW2hd12Jg9OOLTQSob7yqyogwMme
/ZE10RsIoccJkv/R34s3M9QSIc3GpNSJOEQd1Z2KwO0/pLJUKK1Wz/3fhwRHEJB949c1KUQ49jVg
73jUUPShNN2ZI060nhc9JxESLDRimtAseWN4h+to/aF/o9+QDb17J2dkpkx2HMNw/gTSY/kUmI00
4bz2rBSb2w6EXw73Z1Dbgou94M/nBjWEGRhZHobyRA4wEmfGdQTRyzAuFV1Gps3+yR3i7ks+AWx3
ZEDzrWb4Iszf22sseJxjZYa7rgNo2/JMx7I5hw==</SignatureValue>
  <KeyInfo>
    <X509Data>
      <X509Certificate>MIIHoTCCBYmgAwIBAgIQEzRoJOh5Hp5CL2HYICF0ADANBgkqhkiG9w0BAQ0FADCBhTELMAkGA1UEBhMCUFkxDTALBgNVBAoTBElDUFAxODA2BgNVBAsTL1ByZXN0YWRvciBDdWFsaWZpY2FkbyBkZSBTZXJ2aWNpb3MgZGUgQ29uZmlhbnphMRUwEwYDVQQDEwxDT0RFMTAwIFMuQS4xFjAUBgNVBAUTDVJVQzgwMDgwNjEwLTcwHhcNMjMwMjA5MTMxODM3WhcNMjUwMjA5MTMxODM3WjCBujELMAkGA1UEBhMCUFkxNjA0BgNVBAoMLUNFUlRJRklDQURPIENVQUxJRklDQURPIERFIEZJUk1BIEVMRUNUUsOTTklDQTELMAkGA1UECxMCRjIxFjAUBgNVBAQTDUdPTUVaIERFTEdBRE8xFTATBgNVBCoTDEFOQSBHUklTRUxEQTEjMCEGA1UEAxMaQU5BIEdSSVNFTERBIEdPTUVaIERFTEdBRE8xEjAQBgNVBAUTCUNJMzkxODEzODCCASIwDQYJKoZIhvcNAQEBBQADggEPADCCAQoCggEBAN0Igj7PIN7OMO+gIe2pw7hBmtCENYh3x4KIo0b49b+iohUbEyI+/Uu5GkwXX8xyJWW0Q4jGzV64Ip9Kmbe+OfYoiwQcKSunRXWaO5xBrPNEcXZk+2woGHJize5hHhZrPG9Lu5F195mJHB/Qv0ndGu5HDFar7BGdIVfog/jxzRGgRpPjPux7tkmK2yesnIcxug2a/uPKi6xyJYGxynAZmBGRbQrV7E2bJ/pJ1x6kSEOhbM93+wJepYa3jiNYxnpMPYh3c7btTe9B7Nx3Rr0MY7UahpRuj22RRQQC+H4YcOMSZOufD7KY31o2LFxj8DhdjDCc5wp5cgHXOcPjOjgMCo0CAwEAAaOCAtQwggLQMAwGA1UdEwEB/wQCMAAwHQYDVR0OBBYEFKC5hcyGWpvPpmXl1xvPAnDRQNOSMB8GA1UdIwQYMBaAFL41VGJoYOcm0zHBX5ex4vZkzgf1MA4GA1UdDwEB/wQEAwIF4DBLBgNVHREERDBCgRNDT05UQURPUkBNQkI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7hWncHIjUBYbND0nuO/EZjLN9Z0oLncUcklwvkxH/Y4/LxFDi8vN2q34reED6H/Z1VE/W9rGmTmhnLe99QvRTFOSG9HXkS2MWqY71zLPVutAlJ6mWV9h2rSXzlD1YZLRiZfmCRXRpJniigFL9cm8YRmaP6ldI8bCwWc1XTfWWbEzIvoICiorakmWV0IA/WZM0PkH21W5towHVq4ooLlpY5DyqXXIrMdAgOQbRQNcCvjl+Mo517w3kaSnHeNZma0Qr13OleCRE/OmzB6tw5ljqs3rpZSlmG6fJ+Lb1+UdDM0PjKSDp/9u5X5wBF1KIPQU56FZqBM3zgWPSJOM/TgS8/60aBtEP6wt2D75Z57hQGxw2pY6yjoFDSQp/X4aWlHl4OegxcXrBvIb0DxUO3lqe4hlx1/KBorNyVGrRgHRWmD/F/d8w1wmsak7apFnwX5GBiQK/AcqGwUZVoWl1T4WeUqldG/4pHElaRQTvuZc9AYHXQPfV8hpdwaqyr4AiNVscuwHhENrJC/x/XHmNZgTZ0IwCVchPg8Fli+b7dO+O/JPamd+/lcPEWLpg4fGJ1faWVke20Dt/J7ttB1M8EPqNZlc42HFgmHH73nwgjvEBxC7h+Uuw6l2L9AiJtzkE5wpX1fPTj6i5Ukjs7X7eoLOEsBBhRCxCAdv24wCtpOIfc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Transform>
          <Transform Algorithm="http://www.w3.org/TR/2001/REC-xml-c14n-20010315"/>
        </Transforms>
        <DigestMethod Algorithm="http://www.w3.org/2001/04/xmlenc#sha512"/>
        <DigestValue>59BkQpsVR+BXqrl7+qq8M65IMnzegac4PGYqjnHOu63IzHMHJtubabu4pYkOIZmii51na8Zy+3+muz/FrIKJ7g==</DigestValue>
      </Reference>
      <Reference URI="/xl/calcChain.xml?ContentType=application/vnd.openxmlformats-officedocument.spreadsheetml.calcChain+xml">
        <DigestMethod Algorithm="http://www.w3.org/2001/04/xmlenc#sha512"/>
        <DigestValue>/cb+deSK0W5IEXXsxZzMlffUFJUWqBxD/uZAnG/JKreVg5iCCGChLJYM/sjjUM2WfOLxM3UeA7X951cBQe7Ldw==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DL6fD5rZAxPssH2dLtvdJQMk1jXiCa3tmbz6MrpNg9XAD4KQxCi5JnKoGrrHo/znRI/TZx6KJoJ2WJrvrLJcrQ==</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drawing1.xml?ContentType=application/vnd.openxmlformats-officedocument.drawing+xml">
        <DigestMethod Algorithm="http://www.w3.org/2001/04/xmlenc#sha512"/>
        <DigestValue>xTpqvqLvVy5zcgFyJ61oAnzsS1BY2mRrVOixjTLmWt18UcBntM0TNU2Xa+uN7YbeKylcij6I+xYTcVfm8dgzVg==</DigestValue>
      </Reference>
      <Reference URI="/xl/drawings/drawing10.xml?ContentType=application/vnd.openxmlformats-officedocument.drawing+xml">
        <DigestMethod Algorithm="http://www.w3.org/2001/04/xmlenc#sha512"/>
        <DigestValue>7zHOF3FNOL1MNq9kI7qG2s9JIfXoSSMUJ/POCfyIqSNcnS4Tlie9VPm5XGd8cMX8gyO5bXmOAz0oa3xPMDy7tg==</DigestValue>
      </Reference>
      <Reference URI="/xl/drawings/drawing11.xml?ContentType=application/vnd.openxmlformats-officedocument.drawing+xml">
        <DigestMethod Algorithm="http://www.w3.org/2001/04/xmlenc#sha512"/>
        <DigestValue>1xLg0gMPFW1zInrot4Acpz1lHaH3uoJxYeULmbHw84vMtIS45CVpdcuwx9joIx5t44BScZkMbckdFtWhdZAGjQ==</DigestValue>
      </Reference>
      <Reference URI="/xl/drawings/drawing12.xml?ContentType=application/vnd.openxmlformats-officedocument.drawing+xml">
        <DigestMethod Algorithm="http://www.w3.org/2001/04/xmlenc#sha512"/>
        <DigestValue>41BcJ3HDIeCl7thSGOMNQLwCFz+4JvenyUF/oLW+lSgQDpwYOInMVtSUrnOFjIN2PfkyA4s4lsNWCfP83tcz+A==</DigestValue>
      </Reference>
      <Reference URI="/xl/drawings/drawing13.xml?ContentType=application/vnd.openxmlformats-officedocument.drawing+xml">
        <DigestMethod Algorithm="http://www.w3.org/2001/04/xmlenc#sha512"/>
        <DigestValue>t0reoS0KuHKRuV1rRBXK0FsHL1RxNpfFd+Vt0oF3IkMBZT9O/N5FQX1SiQCf/ZR/De8Cq3yB+Xi1Jciy4LUIBw==</DigestValue>
      </Reference>
      <Reference URI="/xl/drawings/drawing14.xml?ContentType=application/vnd.openxmlformats-officedocument.drawing+xml">
        <DigestMethod Algorithm="http://www.w3.org/2001/04/xmlenc#sha512"/>
        <DigestValue>ra3XqozVRLreQT0YMo7xjUCo/Xp/H12SvMsRXx7uc+W0jPv1CEDrFQadHbSWWlCfh50qFvOkvXt2RKT7yf5NtA==</DigestValue>
      </Reference>
      <Reference URI="/xl/drawings/drawing15.xml?ContentType=application/vnd.openxmlformats-officedocument.drawing+xml">
        <DigestMethod Algorithm="http://www.w3.org/2001/04/xmlenc#sha512"/>
        <DigestValue>+4+QJXi+A+ugNZLzzOHq1QA6Pjy/AyliIr9VpwjOOPiC6h6y5kx3JeELgy4+sCjbckfcrAyaogPM8ZORUT8bZg==</DigestValue>
      </Reference>
      <Reference URI="/xl/drawings/drawing16.xml?ContentType=application/vnd.openxmlformats-officedocument.drawing+xml">
        <DigestMethod Algorithm="http://www.w3.org/2001/04/xmlenc#sha512"/>
        <DigestValue>oq98oECuzezAtLylW7D83B6nT0gjPgpllYMQ8bIaPy5NOO+uPr6/f+WBfpIhlP+mtdyznH2Bh1u0Tn3Q8IQ2NA==</DigestValue>
      </Reference>
      <Reference URI="/xl/drawings/drawing17.xml?ContentType=application/vnd.openxmlformats-officedocument.drawing+xml">
        <DigestMethod Algorithm="http://www.w3.org/2001/04/xmlenc#sha512"/>
        <DigestValue>A6Cd5Mq/DCxhzMil+wF9FBSRuw+/mIUnHAo0582Ef6tCg5KCISe+W+KMRPl2bZ7IgGz2oGlCbjZB3RuS9M7I1w==</DigestValue>
      </Reference>
      <Reference URI="/xl/drawings/drawing18.xml?ContentType=application/vnd.openxmlformats-officedocument.drawing+xml">
        <DigestMethod Algorithm="http://www.w3.org/2001/04/xmlenc#sha512"/>
        <DigestValue>IVboXUHa6y4Kn3JMcy7BE38FU9sEHajpW0//aXglhyJLgpWnvDTMg1uFwiTatRjdafbEOCehRqhtvTNHp0bcKw==</DigestValue>
      </Reference>
      <Reference URI="/xl/drawings/drawing19.xml?ContentType=application/vnd.openxmlformats-officedocument.drawing+xml">
        <DigestMethod Algorithm="http://www.w3.org/2001/04/xmlenc#sha512"/>
        <DigestValue>rVHOAN1K8uV6SYvOQ9vq8Q3VS0wcqO3zKWNRHAvMQs/IxHJRS2lYsESgV5qR0nKqv6V0GsbitbZjsEQD8sgBqw==</DigestValue>
      </Reference>
      <Reference URI="/xl/drawings/drawing2.xml?ContentType=application/vnd.openxmlformats-officedocument.drawing+xml">
        <DigestMethod Algorithm="http://www.w3.org/2001/04/xmlenc#sha512"/>
        <DigestValue>Ngz0rahggns/myQ9b+OiRhciLGX6j4+3wKL/YrWwWDOb/ndQE1UrKYZOenw6eW5l9TaP46rbTjcVTka+l+7qSg==</DigestValue>
      </Reference>
      <Reference URI="/xl/drawings/drawing20.xml?ContentType=application/vnd.openxmlformats-officedocument.drawing+xml">
        <DigestMethod Algorithm="http://www.w3.org/2001/04/xmlenc#sha512"/>
        <DigestValue>gRPoqtAye3LS7zP6N5uXg7+5HJiJ1pAbtg2bHfR8cMadMI6lqDflfb/r7EcZpQHngjv8rMx7+xC6yBgCwCcC1Q==</DigestValue>
      </Reference>
      <Reference URI="/xl/drawings/drawing21.xml?ContentType=application/vnd.openxmlformats-officedocument.drawing+xml">
        <DigestMethod Algorithm="http://www.w3.org/2001/04/xmlenc#sha512"/>
        <DigestValue>LufeHWWnLOc/sRsWfY4C0WdJpGK9AZy3eKmkxtADYGJTgFsnp62lnsGyufguAzTUN51ZNZdXCF5F3f6eoYZ+Cg==</DigestValue>
      </Reference>
      <Reference URI="/xl/drawings/drawing22.xml?ContentType=application/vnd.openxmlformats-officedocument.drawing+xml">
        <DigestMethod Algorithm="http://www.w3.org/2001/04/xmlenc#sha512"/>
        <DigestValue>zKTXyT89eUVnocPw1uf9K7YHQmeBmEUd+8wIdnMfSg4COhoQebJv22YumZ1lknbzoNGSRVbGnaZ3Duqg/c2j9g==</DigestValue>
      </Reference>
      <Reference URI="/xl/drawings/drawing23.xml?ContentType=application/vnd.openxmlformats-officedocument.drawing+xml">
        <DigestMethod Algorithm="http://www.w3.org/2001/04/xmlenc#sha512"/>
        <DigestValue>A0V4xZT5XBZeQQ25fZVtL90yp8aNQ0If+6ZF9hTnlY23AgXXGDXZAhYQ0/3bLF5AastZ2SXkX22HZI9Z0W32Zw==</DigestValue>
      </Reference>
      <Reference URI="/xl/drawings/drawing24.xml?ContentType=application/vnd.openxmlformats-officedocument.drawing+xml">
        <DigestMethod Algorithm="http://www.w3.org/2001/04/xmlenc#sha512"/>
        <DigestValue>l/rPMBs5CKC8o8iGQT+pP5Qde+Gbr1axa4zq5lU+vxjPhqfVWhyfnWuhgr0U29BjGDDsS1XqjTAUNqPsSwRp0g==</DigestValue>
      </Reference>
      <Reference URI="/xl/drawings/drawing25.xml?ContentType=application/vnd.openxmlformats-officedocument.drawing+xml">
        <DigestMethod Algorithm="http://www.w3.org/2001/04/xmlenc#sha512"/>
        <DigestValue>8n245puczM2EAe4fnW0/k9bv3f9KLT19WT7HSxCJoJNWvyKdCNx5T1D0u4ZYPJbGeaY7UMWID+VmKqcgJuCHkw==</DigestValue>
      </Reference>
      <Reference URI="/xl/drawings/drawing26.xml?ContentType=application/vnd.openxmlformats-officedocument.drawing+xml">
        <DigestMethod Algorithm="http://www.w3.org/2001/04/xmlenc#sha512"/>
        <DigestValue>VlM+hUWH7LBouIJ1yI4tXYvIUm8QnkWSPIPaqfisOszpS7XMRfOTEK5jK8bJls3UAwV/7XtXLtLPG6f4MX7o0g==</DigestValue>
      </Reference>
      <Reference URI="/xl/drawings/drawing27.xml?ContentType=application/vnd.openxmlformats-officedocument.drawing+xml">
        <DigestMethod Algorithm="http://www.w3.org/2001/04/xmlenc#sha512"/>
        <DigestValue>xgtvtBkll7NicMUsHjmWjVGYvv34BLDgUT4m23K7f837AuXp7fceV1Y8p6tWcqHs7b5NtpczG5z4u+VY16zlfw==</DigestValue>
      </Reference>
      <Reference URI="/xl/drawings/drawing28.xml?ContentType=application/vnd.openxmlformats-officedocument.drawing+xml">
        <DigestMethod Algorithm="http://www.w3.org/2001/04/xmlenc#sha512"/>
        <DigestValue>ir2Orth7wYB588f8yd8bvVz5j7UJJpLj3GFK7JnfreH+JvHbyMOvZRXmiksM7vrNo2B6VgPVaDw5D7de9nLsnQ==</DigestValue>
      </Reference>
      <Reference URI="/xl/drawings/drawing29.xml?ContentType=application/vnd.openxmlformats-officedocument.drawing+xml">
        <DigestMethod Algorithm="http://www.w3.org/2001/04/xmlenc#sha512"/>
        <DigestValue>xFqh2ff8rD/pm9omR2LtAI3AWZ4kNXljbijb3smukGqSWBghtwzMpID90cXUsE6HUn7mLHSWjkkAnbp5qKuMLg==</DigestValue>
      </Reference>
      <Reference URI="/xl/drawings/drawing3.xml?ContentType=application/vnd.openxmlformats-officedocument.drawing+xml">
        <DigestMethod Algorithm="http://www.w3.org/2001/04/xmlenc#sha512"/>
        <DigestValue>N2iO6u5RLt46UUKpgTAfoUm0tPU7/1N6Bu3LrvnkUlvKFARRTu822373aHQm0F3Nxf7Aiilzd04nSvm6gouMBw==</DigestValue>
      </Reference>
      <Reference URI="/xl/drawings/drawing30.xml?ContentType=application/vnd.openxmlformats-officedocument.drawing+xml">
        <DigestMethod Algorithm="http://www.w3.org/2001/04/xmlenc#sha512"/>
        <DigestValue>vaRdWT8rLdcJvrwEr94HgSea77+Yeq4HVostGWW+wYp9QRMFyYQNZ17YZbNXBfCYsHDxatCmUCFMraZK/sAlPA==</DigestValue>
      </Reference>
      <Reference URI="/xl/drawings/drawing31.xml?ContentType=application/vnd.openxmlformats-officedocument.drawing+xml">
        <DigestMethod Algorithm="http://www.w3.org/2001/04/xmlenc#sha512"/>
        <DigestValue>tDd36yVdOOiEoqHZoaM6bqe/odRwx3tMNZBgzFo0uDsRSRIb0R4ksmukIE5GTSAzvBQFtyet1F5taI+FzvHBhw==</DigestValue>
      </Reference>
      <Reference URI="/xl/drawings/drawing32.xml?ContentType=application/vnd.openxmlformats-officedocument.drawing+xml">
        <DigestMethod Algorithm="http://www.w3.org/2001/04/xmlenc#sha512"/>
        <DigestValue>YHS4EAPh4U6f/r9aMXB6oo2PGHWvQoO90B1IxcBbDLi1F/MRp6eXzmj4on+D3qR+7KBMUaDjlvFWOSuHSAj4QQ==</DigestValue>
      </Reference>
      <Reference URI="/xl/drawings/drawing33.xml?ContentType=application/vnd.openxmlformats-officedocument.drawing+xml">
        <DigestMethod Algorithm="http://www.w3.org/2001/04/xmlenc#sha512"/>
        <DigestValue>JxOI1QEivS5fQ+AFFQ+7yof+nr/eeXh+PdJgYBRYoB7GPD4OqNVKoy8elK2ASpqYjYB6a/jI4Y+TCnv9TT35Iw==</DigestValue>
      </Reference>
      <Reference URI="/xl/drawings/drawing34.xml?ContentType=application/vnd.openxmlformats-officedocument.drawing+xml">
        <DigestMethod Algorithm="http://www.w3.org/2001/04/xmlenc#sha512"/>
        <DigestValue>XdbspW/JndABXEj4l5WrswZyPIk7FmwraMaJeWfIDQx+DSrazs4VhP9/kHLKpIE42Bczbp7VxD/gIM7+WsbfxQ==</DigestValue>
      </Reference>
      <Reference URI="/xl/drawings/drawing35.xml?ContentType=application/vnd.openxmlformats-officedocument.drawing+xml">
        <DigestMethod Algorithm="http://www.w3.org/2001/04/xmlenc#sha512"/>
        <DigestValue>AbUcrK2JPZpROQKkTn6WCDLRTUHHj1OqtyVsI+1siqDA4GVEM7dHBL0z4lwFpfNYnDWHDYN7H4PXs7dozz14CA==</DigestValue>
      </Reference>
      <Reference URI="/xl/drawings/drawing36.xml?ContentType=application/vnd.openxmlformats-officedocument.drawing+xml">
        <DigestMethod Algorithm="http://www.w3.org/2001/04/xmlenc#sha512"/>
        <DigestValue>D6mnSxHh57yGw20W580s7LLRVrXrrlJ+NI4ytXhJ0iF8xn/Eo1H7cUM+7EEI9ief0Kv6FX0Dx5FQByHS+s9F3Q==</DigestValue>
      </Reference>
      <Reference URI="/xl/drawings/drawing37.xml?ContentType=application/vnd.openxmlformats-officedocument.drawing+xml">
        <DigestMethod Algorithm="http://www.w3.org/2001/04/xmlenc#sha512"/>
        <DigestValue>zs6jA7XosZieE6Fx7I7OxAu1i3eWT9nz8yBtVVz96M4zKTixFHRwusCzxhlZsq3jdMA8UDT0v0oeAIf+jvRCNA==</DigestValue>
      </Reference>
      <Reference URI="/xl/drawings/drawing38.xml?ContentType=application/vnd.openxmlformats-officedocument.drawing+xml">
        <DigestMethod Algorithm="http://www.w3.org/2001/04/xmlenc#sha512"/>
        <DigestValue>4+iPib4B/UOf5EY+NBPaTGKNbomJS7pZCzKC/PassW5K6XK2ZZtI6IjZp1Hf9YLArtHYFgzg0eqPswjBoFesMA==</DigestValue>
      </Reference>
      <Reference URI="/xl/drawings/drawing39.xml?ContentType=application/vnd.openxmlformats-officedocument.drawing+xml">
        <DigestMethod Algorithm="http://www.w3.org/2001/04/xmlenc#sha512"/>
        <DigestValue>M9W6UJ96r72yO/7Bf8dAvlLszra3NCASSQAzp/4slEy0qQN7nMXIlNZJZ/ZkoHV6R088NM3DZ1FNKRHwDdqA5A==</DigestValue>
      </Reference>
      <Reference URI="/xl/drawings/drawing4.xml?ContentType=application/vnd.openxmlformats-officedocument.drawing+xml">
        <DigestMethod Algorithm="http://www.w3.org/2001/04/xmlenc#sha512"/>
        <DigestValue>cYLgUK+J5S7YlKvClLMYfWZtXFqfFWZmyglSMOl+Ngn6LDlwgSwBJV7YTJJOpL+s2ppe0u49EhJRXlSis5ifsA==</DigestValue>
      </Reference>
      <Reference URI="/xl/drawings/drawing5.xml?ContentType=application/vnd.openxmlformats-officedocument.drawing+xml">
        <DigestMethod Algorithm="http://www.w3.org/2001/04/xmlenc#sha512"/>
        <DigestValue>7krHbeA/+A9bYgE2AiUBPJF7lKsoE1M+Aq/aoEdko3v7D8sIM/F3P/dylmK5EhybygjAOvp0rQCt4eQMMFxnZA==</DigestValue>
      </Reference>
      <Reference URI="/xl/drawings/drawing6.xml?ContentType=application/vnd.openxmlformats-officedocument.drawing+xml">
        <DigestMethod Algorithm="http://www.w3.org/2001/04/xmlenc#sha512"/>
        <DigestValue>fRB1vRVh0gHoqfK9zFUioH/tuO9B5n1SKSHJk1vARNcoc1sf8m17/LMlbkby443JeQINgA5NTFwYXlQ77HgPHA==</DigestValue>
      </Reference>
      <Reference URI="/xl/drawings/drawing7.xml?ContentType=application/vnd.openxmlformats-officedocument.drawing+xml">
        <DigestMethod Algorithm="http://www.w3.org/2001/04/xmlenc#sha512"/>
        <DigestValue>byWIJ/RTR/0Z00FE3sExw9Zg7HDVN5Z8R9Nh345qHmplCYSBNWAmEqdnccdBZIYdLTGLrkxgTv3Mw8s3aWm3GQ==</DigestValue>
      </Reference>
      <Reference URI="/xl/drawings/drawing8.xml?ContentType=application/vnd.openxmlformats-officedocument.drawing+xml">
        <DigestMethod Algorithm="http://www.w3.org/2001/04/xmlenc#sha512"/>
        <DigestValue>XAem+HlOpdfY4HGp84UUc9/pS5XDWZGGml3NrqprSpApGdEdSTlDpX+IIP/h55o3xXHeNkDFCLVR0csXancRow==</DigestValue>
      </Reference>
      <Reference URI="/xl/drawings/drawing9.xml?ContentType=application/vnd.openxmlformats-officedocument.drawing+xml">
        <DigestMethod Algorithm="http://www.w3.org/2001/04/xmlenc#sha512"/>
        <DigestValue>MtMKDNls7gPoqxXWZIBzMfx3EOjcU1tQdruGgsyHoIsbWUfDXfx0amHWLW0H7KRfdyt26wq+1yc+iA6Wqd+/YA==</DigestValue>
      </Reference>
      <Reference URI="/xl/media/image1.png?ContentType=image/png">
        <DigestMethod Algorithm="http://www.w3.org/2001/04/xmlenc#sha512"/>
        <DigestValue>PwohljXh+yHn5pmk07OigCEaDOf9U75g6Xul5lUx9sVwYPVw3qbaPyBKApUR+41kDAVRuweXun4A3uf1+kK5ig==</DigestValue>
      </Reference>
      <Reference URI="/xl/media/image2.png?ContentType=image/png">
        <DigestMethod Algorithm="http://www.w3.org/2001/04/xmlenc#sha512"/>
        <DigestValue>Qm0JxccTM+lyE3POeHhhK5hEZzNOncUJ8VqfTSJNF1vCdpida7f5mddv9T+YudMQQge3ESzL4G+h0Ygjg9dpyg==</DigestValue>
      </Reference>
      <Reference URI="/xl/printerSettings/printerSettings1.bin?ContentType=application/vnd.openxmlformats-officedocument.spreadsheetml.printerSettings">
        <DigestMethod Algorithm="http://www.w3.org/2001/04/xmlenc#sha512"/>
        <DigestValue>t4kHK8t31JnBLbLGow16BZdhayCYAEGl1jzPcBsxQa4GKzPN+PHB7nJqWJUnvdPnHXGzBEZaL9a/ggvBtmb8JA==</DigestValue>
      </Reference>
      <Reference URI="/xl/printerSettings/printerSettings10.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11.bin?ContentType=application/vnd.openxmlformats-officedocument.spreadsheetml.printerSettings">
        <DigestMethod Algorithm="http://www.w3.org/2001/04/xmlenc#sha512"/>
        <DigestValue>2yaTpNXmkyOGUGviFic7nN+zbkNeI64OQln8ApK9i3R8lU5o0DI3yeyzFauEKq8WLRX8zvz4kzJFVVmEZ+XNIw==</DigestValue>
      </Reference>
      <Reference URI="/xl/printerSettings/printerSettings12.bin?ContentType=application/vnd.openxmlformats-officedocument.spreadsheetml.printerSettings">
        <DigestMethod Algorithm="http://www.w3.org/2001/04/xmlenc#sha512"/>
        <DigestValue>Wbp7uqWsFdZj8sJWUJFaRelduYGj0EReXVhMtNLuTrxwW5x2/9oPrqMpz/usgdr84xmYDEET535/coNP0Q/V6w==</DigestValue>
      </Reference>
      <Reference URI="/xl/printerSettings/printerSettings13.bin?ContentType=application/vnd.openxmlformats-officedocument.spreadsheetml.printerSettings">
        <DigestMethod Algorithm="http://www.w3.org/2001/04/xmlenc#sha512"/>
        <DigestValue>+YMCwsLaadUtjhc9ZwB2gx2oKVBmJzmba6uW72fyPNViBnDae72awjzuJN9S8Hgdrcj6hvaNhCMqipj2b7Jmnw==</DigestValue>
      </Reference>
      <Reference URI="/xl/printerSettings/printerSettings14.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15.bin?ContentType=application/vnd.openxmlformats-officedocument.spreadsheetml.printerSettings">
        <DigestMethod Algorithm="http://www.w3.org/2001/04/xmlenc#sha512"/>
        <DigestValue>/ZGqlPE3e2NLssXA/DSiz5dUyXY0BwNdQZ1gZ+CjyVGXXPdDpO/qfYKXfkpRssWVw/+zgWeGaP5hrkye/UmwhA==</DigestValue>
      </Reference>
      <Reference URI="/xl/printerSettings/printerSettings16.bin?ContentType=application/vnd.openxmlformats-officedocument.spreadsheetml.printerSettings">
        <DigestMethod Algorithm="http://www.w3.org/2001/04/xmlenc#sha512"/>
        <DigestValue>2yaTpNXmkyOGUGviFic7nN+zbkNeI64OQln8ApK9i3R8lU5o0DI3yeyzFauEKq8WLRX8zvz4kzJFVVmEZ+XNIw==</DigestValue>
      </Reference>
      <Reference URI="/xl/printerSettings/printerSettings17.bin?ContentType=application/vnd.openxmlformats-officedocument.spreadsheetml.printerSettings">
        <DigestMethod Algorithm="http://www.w3.org/2001/04/xmlenc#sha512"/>
        <DigestValue>QwsbdpbG9hEPrL/n//d0F/dUie3uFfK5OBHbrJBBrB5OxM7wp9B73UJq8802l2zVqFxxGaxhh1NHowkBFYjR+w==</DigestValue>
      </Reference>
      <Reference URI="/xl/printerSettings/printerSettings18.bin?ContentType=application/vnd.openxmlformats-officedocument.spreadsheetml.printerSettings">
        <DigestMethod Algorithm="http://www.w3.org/2001/04/xmlenc#sha512"/>
        <DigestValue>SStrbCID0anSvpMvihXgd3fuDy4MUt/Qhy+Pw+jCGSfxRlI9q0i4G8knmxxHn3zrsKELO/tw8Q4nuh3ai7bUKQ==</DigestValue>
      </Reference>
      <Reference URI="/xl/printerSettings/printerSettings19.bin?ContentType=application/vnd.openxmlformats-officedocument.spreadsheetml.printerSettings">
        <DigestMethod Algorithm="http://www.w3.org/2001/04/xmlenc#sha512"/>
        <DigestValue>QwsbdpbG9hEPrL/n//d0F/dUie3uFfK5OBHbrJBBrB5OxM7wp9B73UJq8802l2zVqFxxGaxhh1NHowkBFYjR+w==</DigestValue>
      </Reference>
      <Reference URI="/xl/printerSettings/printerSettings2.bin?ContentType=application/vnd.openxmlformats-officedocument.spreadsheetml.printerSettings">
        <DigestMethod Algorithm="http://www.w3.org/2001/04/xmlenc#sha512"/>
        <DigestValue>/6BLYNtTEY74s1tNPAFvsJ5ffgFqOGXMA/eD5lgst0ccc8H3aa7igElPkYMuQ+kCBpXUBF3aNSzDNZSBB8prAA==</DigestValue>
      </Reference>
      <Reference URI="/xl/printerSettings/printerSettings20.bin?ContentType=application/vnd.openxmlformats-officedocument.spreadsheetml.printerSettings">
        <DigestMethod Algorithm="http://www.w3.org/2001/04/xmlenc#sha512"/>
        <DigestValue>597gleVXTKyfYmz3FLiLQIIa7gsFIy+9etZNjCsAb8RpNT5OEc2sHorCf+ey2T3vVDIVKExir9ZyYtkNj70ONA==</DigestValue>
      </Reference>
      <Reference URI="/xl/printerSettings/printerSettings21.bin?ContentType=application/vnd.openxmlformats-officedocument.spreadsheetml.printerSettings">
        <DigestMethod Algorithm="http://www.w3.org/2001/04/xmlenc#sha512"/>
        <DigestValue>CrM2w6Rn8R+lTE0ipqskH1ay23BtuACHpqtNXgIhIA+gb0YnfgyrhWtxiaz9WRzYNodpW1emiA1UitvsaH/qkA==</DigestValue>
      </Reference>
      <Reference URI="/xl/printerSettings/printerSettings22.bin?ContentType=application/vnd.openxmlformats-officedocument.spreadsheetml.printerSettings">
        <DigestMethod Algorithm="http://www.w3.org/2001/04/xmlenc#sha512"/>
        <DigestValue>Hlchda8DraC5/XfwfGoas1I/EtoRUM6xKjX/cTILQW2YLzCv78ye1zNyRf9FxD5wg7frCj1ti+u+k8sNu0wEog==</DigestValue>
      </Reference>
      <Reference URI="/xl/printerSettings/printerSettings23.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24.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25.bin?ContentType=application/vnd.openxmlformats-officedocument.spreadsheetml.printerSettings">
        <DigestMethod Algorithm="http://www.w3.org/2001/04/xmlenc#sha512"/>
        <DigestValue>CH+f6zPHpIe3xeTwBzAVADKbabHHzN7hE/FQIgx+rASWUQYsNNqEdFrQH9hJhPzSo26FiHoAf6vg3Qquvtos4w==</DigestValue>
      </Reference>
      <Reference URI="/xl/printerSettings/printerSettings26.bin?ContentType=application/vnd.openxmlformats-officedocument.spreadsheetml.printerSettings">
        <DigestMethod Algorithm="http://www.w3.org/2001/04/xmlenc#sha512"/>
        <DigestValue>JNHg099T5fvdLY6UIJB0mpmcgLtk+YBoMxOaKDIKgDtHQQonBWya4fOBlbRKwzJiF8I59Epg4fy1t3gos/Aj1w==</DigestValue>
      </Reference>
      <Reference URI="/xl/printerSettings/printerSettings27.bin?ContentType=application/vnd.openxmlformats-officedocument.spreadsheetml.printerSettings">
        <DigestMethod Algorithm="http://www.w3.org/2001/04/xmlenc#sha512"/>
        <DigestValue>nGdtTkRANzgssAim4sUMDjU9aGZ5pefI/VyMZDnakgO8yl1Ufb4/Vt/AvJdO+XhMSxpW58ZN9DvyfMFM9BT+Jg==</DigestValue>
      </Reference>
      <Reference URI="/xl/printerSettings/printerSettings28.bin?ContentType=application/vnd.openxmlformats-officedocument.spreadsheetml.printerSettings">
        <DigestMethod Algorithm="http://www.w3.org/2001/04/xmlenc#sha512"/>
        <DigestValue>WZR5dkEr2HBt8Ov/Wi0CV0377IBd0K4c0M4yJZVnSqvOocT1z+JbCLAdC6EsQ/llUK0OmFv/igd5JEss08mBwQ==</DigestValue>
      </Reference>
      <Reference URI="/xl/printerSettings/printerSettings29.bin?ContentType=application/vnd.openxmlformats-officedocument.spreadsheetml.printerSettings">
        <DigestMethod Algorithm="http://www.w3.org/2001/04/xmlenc#sha512"/>
        <DigestValue>CH+f6zPHpIe3xeTwBzAVADKbabHHzN7hE/FQIgx+rASWUQYsNNqEdFrQH9hJhPzSo26FiHoAf6vg3Qquvtos4w==</DigestValue>
      </Reference>
      <Reference URI="/xl/printerSettings/printerSettings3.bin?ContentType=application/vnd.openxmlformats-officedocument.spreadsheetml.printerSettings">
        <DigestMethod Algorithm="http://www.w3.org/2001/04/xmlenc#sha512"/>
        <DigestValue>SStrbCID0anSvpMvihXgd3fuDy4MUt/Qhy+Pw+jCGSfxRlI9q0i4G8knmxxHn3zrsKELO/tw8Q4nuh3ai7bUKQ==</DigestValue>
      </Reference>
      <Reference URI="/xl/printerSettings/printerSettings30.bin?ContentType=application/vnd.openxmlformats-officedocument.spreadsheetml.printerSettings">
        <DigestMethod Algorithm="http://www.w3.org/2001/04/xmlenc#sha512"/>
        <DigestValue>gvcIgQLdOH+nhdchDwTpedbITIcSZri+ZS4AZCnwR1kgnE03NTPVzNdRN3hAdXNmuTPlhdQp6RJobXDRO64lAA==</DigestValue>
      </Reference>
      <Reference URI="/xl/printerSettings/printerSettings31.bin?ContentType=application/vnd.openxmlformats-officedocument.spreadsheetml.printerSettings">
        <DigestMethod Algorithm="http://www.w3.org/2001/04/xmlenc#sha512"/>
        <DigestValue>0mPq31F4ab6ddTGJU3v0bDapUuzBv+7WrIU/yUEZiZCMCH2RG+tFxuQmTmBr3MSAdIliB5IHsQmRgVHOwP0mQQ==</DigestValue>
      </Reference>
      <Reference URI="/xl/printerSettings/printerSettings32.bin?ContentType=application/vnd.openxmlformats-officedocument.spreadsheetml.printerSettings">
        <DigestMethod Algorithm="http://www.w3.org/2001/04/xmlenc#sha512"/>
        <DigestValue>gcGoEEF2t2JDz/lgumrmO38DDMbBjOEfkUoau4AU4kXvKvGyTeAjeG838T7fvTVptGNF0IM+CALL3Dni86ZlTw==</DigestValue>
      </Reference>
      <Reference URI="/xl/printerSettings/printerSettings33.bin?ContentType=application/vnd.openxmlformats-officedocument.spreadsheetml.printerSettings">
        <DigestMethod Algorithm="http://www.w3.org/2001/04/xmlenc#sha512"/>
        <DigestValue>QwsbdpbG9hEPrL/n//d0F/dUie3uFfK5OBHbrJBBrB5OxM7wp9B73UJq8802l2zVqFxxGaxhh1NHowkBFYjR+w==</DigestValue>
      </Reference>
      <Reference URI="/xl/printerSettings/printerSettings34.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35.bin?ContentType=application/vnd.openxmlformats-officedocument.spreadsheetml.printerSettings">
        <DigestMethod Algorithm="http://www.w3.org/2001/04/xmlenc#sha512"/>
        <DigestValue>CH+f6zPHpIe3xeTwBzAVADKbabHHzN7hE/FQIgx+rASWUQYsNNqEdFrQH9hJhPzSo26FiHoAf6vg3Qquvtos4w==</DigestValue>
      </Reference>
      <Reference URI="/xl/printerSettings/printerSettings36.bin?ContentType=application/vnd.openxmlformats-officedocument.spreadsheetml.printerSettings">
        <DigestMethod Algorithm="http://www.w3.org/2001/04/xmlenc#sha512"/>
        <DigestValue>JNHg099T5fvdLY6UIJB0mpmcgLtk+YBoMxOaKDIKgDtHQQonBWya4fOBlbRKwzJiF8I59Epg4fy1t3gos/Aj1w==</DigestValue>
      </Reference>
      <Reference URI="/xl/printerSettings/printerSettings37.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38.bin?ContentType=application/vnd.openxmlformats-officedocument.spreadsheetml.printerSettings">
        <DigestMethod Algorithm="http://www.w3.org/2001/04/xmlenc#sha512"/>
        <DigestValue>f2LhE0H9dysO/nI+U+sJRiqWo7QnL/XqsdE2Jz1hkS98a2cSaybb0Ddurv9sX9mdaFWtotmbwn6r/vuwF1+x1A==</DigestValue>
      </Reference>
      <Reference URI="/xl/printerSettings/printerSettings39.bin?ContentType=application/vnd.openxmlformats-officedocument.spreadsheetml.printerSettings">
        <DigestMethod Algorithm="http://www.w3.org/2001/04/xmlenc#sha512"/>
        <DigestValue>ARjEPp53xYWhl89Be475Nf4/hTioygNJtw02UqbTqDmIuyFB/n/0lJT+hFrXe3VWhFv2oqRlxolyyeAqIMnUvw==</DigestValue>
      </Reference>
      <Reference URI="/xl/printerSettings/printerSettings4.bin?ContentType=application/vnd.openxmlformats-officedocument.spreadsheetml.printerSettings">
        <DigestMethod Algorithm="http://www.w3.org/2001/04/xmlenc#sha512"/>
        <DigestValue>LWe9wkWXP8UsPKFRFCkDFxXkiQy9fO72lTP2p6HPMUCnYXiwUZrdmG1hwO2ogob/4PHqRHeUKWlFYD0Pi7a57g==</DigestValue>
      </Reference>
      <Reference URI="/xl/printerSettings/printerSettings40.bin?ContentType=application/vnd.openxmlformats-officedocument.spreadsheetml.printerSettings">
        <DigestMethod Algorithm="http://www.w3.org/2001/04/xmlenc#sha512"/>
        <DigestValue>ARjEPp53xYWhl89Be475Nf4/hTioygNJtw02UqbTqDmIuyFB/n/0lJT+hFrXe3VWhFv2oqRlxolyyeAqIMnUvw==</DigestValue>
      </Reference>
      <Reference URI="/xl/printerSettings/printerSettings5.bin?ContentType=application/vnd.openxmlformats-officedocument.spreadsheetml.printerSettings">
        <DigestMethod Algorithm="http://www.w3.org/2001/04/xmlenc#sha512"/>
        <DigestValue>SStrbCID0anSvpMvihXgd3fuDy4MUt/Qhy+Pw+jCGSfxRlI9q0i4G8knmxxHn3zrsKELO/tw8Q4nuh3ai7bUKQ==</DigestValue>
      </Reference>
      <Reference URI="/xl/printerSettings/printerSettings6.bin?ContentType=application/vnd.openxmlformats-officedocument.spreadsheetml.printerSettings">
        <DigestMethod Algorithm="http://www.w3.org/2001/04/xmlenc#sha512"/>
        <DigestValue>N9cIvsYsF/Wgu2tvytz3gRx+pwSiU9mLTXABYwN0fsDgwnxrNqEHIjAhQ2miV2U+adovkDaD6GeiNLV5P0RENQ==</DigestValue>
      </Reference>
      <Reference URI="/xl/printerSettings/printerSettings7.bin?ContentType=application/vnd.openxmlformats-officedocument.spreadsheetml.printerSettings">
        <DigestMethod Algorithm="http://www.w3.org/2001/04/xmlenc#sha512"/>
        <DigestValue>N0O7ZBYzaKDeFv6odcNm20NfTsgIIb+Tw9hEX4o9QgNCSKZywB6TKFgmfEDcT8U/2O2LUUbNVbl0nY6mU2q3wQ==</DigestValue>
      </Reference>
      <Reference URI="/xl/printerSettings/printerSettings8.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9.bin?ContentType=application/vnd.openxmlformats-officedocument.spreadsheetml.printerSettings">
        <DigestMethod Algorithm="http://www.w3.org/2001/04/xmlenc#sha512"/>
        <DigestValue>CH+f6zPHpIe3xeTwBzAVADKbabHHzN7hE/FQIgx+rASWUQYsNNqEdFrQH9hJhPzSo26FiHoAf6vg3Qquvtos4w==</DigestValue>
      </Reference>
      <Reference URI="/xl/sharedStrings.xml?ContentType=application/vnd.openxmlformats-officedocument.spreadsheetml.sharedStrings+xml">
        <DigestMethod Algorithm="http://www.w3.org/2001/04/xmlenc#sha512"/>
        <DigestValue>zYYQyTBxrRKoq194gQykgLHviZSZ2ahaERihtNZoQOrjZXWcwy0qDSdmgFtXXiPLjzzG6qQEUzPs9wEoqvr77g==</DigestValue>
      </Reference>
      <Reference URI="/xl/styles.xml?ContentType=application/vnd.openxmlformats-officedocument.spreadsheetml.styles+xml">
        <DigestMethod Algorithm="http://www.w3.org/2001/04/xmlenc#sha512"/>
        <DigestValue>woQCGxyudvj5ERoj73uWFQaM7VfKHC835q8mcC9yRvTuiacNlB6foyrcdhMxegA9X3MZtVxG65nwyFY+U5XF/A==</DigestValue>
      </Reference>
      <Reference URI="/xl/theme/theme1.xml?ContentType=application/vnd.openxmlformats-officedocument.theme+xml">
        <DigestMethod Algorithm="http://www.w3.org/2001/04/xmlenc#sha512"/>
        <DigestValue>2ptSfv7/iwbaKAp1Nr9LGyI1jqoMR/PbtiCA2tKjOKTCTNn2DAjRGuqC1N8HjfIF0VW5JWtP6eapiGNdKxNHXQ==</DigestValue>
      </Reference>
      <Reference URI="/xl/workbook.xml?ContentType=application/vnd.openxmlformats-officedocument.spreadsheetml.sheet.main+xml">
        <DigestMethod Algorithm="http://www.w3.org/2001/04/xmlenc#sha512"/>
        <DigestValue>JqPbB50RD0DMsaZuBaiuXmJs14XtMsaG5jy/psadGv2GRdIFxzB/obJCdQd6B+nUU5H64SdHJpT4j3lKXBKmPA==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ZfNt/F3tUWmBKrtid/l0DLZ2VRreM6K0xpHXQsYwbPSRWZ+yt8AsvjjZe5tgc7LY2LBuoH++g0ePDrda9JcW3A==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dBtmx/7DSH8+bhnMaX2zEXCf+BoHeVJYjXTx8z1v/wlTzeECh1tc4o2emEeUr8YPuuD+g78IQJRkZN0rPS8hQw==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6nqB1DXdJx5kvg1/SMCv0ewGynjUQPjRwzpy4dP7vKjzaOylZ2O6zmqb5q3owsFCOMj8u3rI7KfzaJDHglcsWQ==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+0f4ipDZb3sb/B+SUISOTiS/2NuT9F4lYD5X189W7UZV0nN8/XbymwOuKLoboG5A5rgdWBSRwlhRhWFzttV/FA==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eydvPqUzfP3MHxRFUXyjlq8mWTtgrmkQ0MG2s2OM7DRo5KIomG/8k3NPSW8X5ef4QdF+5wj08YelGt1gB170nw==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TDKuI09aJtHVitdJYcJ/15iJJ7s5ayGZ7C63NxtlWvc5m/T3XUZQTmIelIv+IcCdBAU+v9dPfkxoJeFimqDpJw==</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khU18aF+imPZLWKnm9aVf220EDmuk6ccDzEQKvgwiCkR/Cetws7tkmM/j2oChTwpvyVi+e/sQl3a53v02MPluQ==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AuFE5w2Uf5iOjg+RN9lMfL79GJvmQYTwPQvU7/xcGpCwQDEi+JQ8+YfEkilczylVFQb6sKaXgUHTq9kEtmOI8Q==</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b4vwymlRRpTveoZj06Ahlb3xWVlsKp1G/Dz3CYKpLvoXmi6DQV5lAdjv20/hc9KhaMmHIIAo5V6kiHyshVetUQ==</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IUL9V8DN1lhwqO+zVCzIGyGOGax4n4v3bJ024CrB51VvLYpSeur+PWTYlgbh9TZDxjJXbqd0BC56y5mh1AMtcw==</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Xi42YhYlsbTGFdBYXJelYAsdILLAvGd8Uf9h0+Olb8Aurd0VZCwVOShD6y53iG0HoAZJ/YsT/iDGKRvu9pASoA==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1ct/DM4LbNa3TV82W/JjuCQbju2rs6pG26LHIDA2Jd5divVG2oLgU6YEu98txRosa8Lm07cZ8RmzvY5+fc7gvQ==</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75RnAZJjMZbjYESktrzQPT8qlfHFNPAk4v8JwWeIpZsuC33eIrcItZhBGsVICXJwlEUXmAK3NqTjMAvza+8BkQ==</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1bAoW2854XItWhRIQYLcRvSEBP6x7LSHhMjXV1iIrqQ3pqchwOtHwDdDBt2LLiTLWBx9slD6p4o5Y4Wxq3PruA==</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lMeRnLLhbAMgiRrFsspv1ATXgMGU8Rs9J2h0X2Rn+8Ps7QaWgAUb4wHfymuUNy80vXSzdplqal4D+KIczyY1Xg==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Lk+YSZDS7t01JZzwRp9uDynmtmQfnuWu2uGehJJnSwDuycyDsiAdg4KIVgf/ajXifbVwtk/C6DbQawTtM7gQlA==</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FVnkIKidNbMvOtwuRoCcyDy1G9WNNBTBlbqhXKT4V/yK6xIg0UHSJ9zoyUfpTfRckETroIsPPATNGD4iU5SuEg==</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Ry6gHWRWIFFcZHUnOwN+npg8LqH+JTTDwHFUcHNDdExgQJnAya0gL15WyjDQOfxRzO8Rje1qzsoAR0Xiikqalw==</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aTmqptlwQxG4N9yZpiAK1vOYIn3hFI+sVaXbDDh82lvmGJeC/x8UFqmgWztgvUivAx6zR460ahTek3bgwP69ww==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CO8PHQhJSuYLO2CU8BiBTa253arJbq7hauGUrz5DWtatrOGQBHKjzxtyImLl+ol4MhV5evUHAsS/NvwLie8CAQ==</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9xTgJOAI7618GfLRdHK+hO3KdwYndr6cjrPIT2cYEJZiGVHg4/pRt0uJC1o3nA9y4+/1WZa2RuC4dmidcnFuVw==</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hYfS57InBGmvnpaG/WIYpRtcyTET9zKfosKBpmpYvecWnxAD/wAbXK2a8LpptB8VqEVTy12OQzi2vrKeVAHIBg==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+FXJcn3Q1DLGoS3xtZkwIp4S9RKgRtYou5rfrSwHfXgftcGJQP+YIhlDsOivA/H0/ScgRlLTwla4b9wpmrONJA==</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6/ppt1b4q4DhPy7cieAMyUGpCYLrZyVCVoRPHSgvKHib0023snVTyPBBps1+oecvhZI84+1CwXjbJj8SdWtr6w==</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wzhiO4a7YTGGnqBjov7D3JXxqPSBVqyN72c34Q7EU2Z9rmR51l8+G6A5orFyhhwFF+B9RLtfb75Q/9TIJpWaVw==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P/BX+OJ/XuE3POVvnKEZiMWkAWkL/rLJ1yjSWCi48PQKKc8cidBXe4YPydpli43++zotzcONo18ktUDGTZioJQ==</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4xDXwY9BTTeuFG/pi3kgISzgLiJOsOuVJROehATee8nd6fG1UOgWHOxdrmY+jS/sWzRJBSUOM2m3lTWP0Q3Y+g==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If88CXSgr6GzM7bvng5/DfK4vrvFHK3S/KMuFNvP7uTdpKP7hVSmfmEEQd0cDFTMXJ5VDvW3CLf+8QnWNsQTvA==</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nqHkQs64D2X3DqoEyDB1ANRiSkAZZcJiVQ7LZsTwUJqCCpWUVTed26IoXk9c46/Sc3f3JWz8NJtzG6uNOhEIeQ==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mGpO9WQpmum7iKesALUB73XkEGNTQZwIUqAlVKs07JTgLcTDxIYnltaQOyydaSuN5lMmGcka56xjSSBQ70Nn4w==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8oH+fnWD2xKaC4SefEa2fZA6L+tQ1Rn+QFKYkn7994EDM+DN1tis0+/eZov/G4OTjpQQt1vMmpuxBmIN67u7ng==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rCBYpOf2i7vwDd8p6RVdDhD8ExqPDoO2lWXFs/oMa+r/upyBjxUMcis1RPIa5igts3ypO2Cj7utfKyswmRE19Q==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XyqvuPzxNrBjryKIm2uWb+1G5vQ7nMQZbCIwa7E4UjDMmMoPhZiO8hxlwaHnF/AbfgPp5iEs67JwFvJwpu2wqA==</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3CAvUkhhqws0ayCzGy5I77tP9/3JS3a4mBUm5gIR32oCrrzF+9vjfgSro9e/HiM6Afne+SD9VwKOEa4+N41zaA==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HS2ZCmh0gUu2F259k0WrA4MZb79SXZjiBSvLnm2GL3U0OHSQYeqvh099qQCdLIxqv7HgDeuSMEqPlNhwxXl9qg==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2lDkKTXNpysca/Hevg6yfgNE0+wbQzECC6EPL6UPVnMTX64oFqLSyIdhSC8XOLx5jNnh8SWt/tzBh9yFeT7jWg==</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9NmoxuOeOzqHAw/jfYDjmekyguzC9/0sEbiFd4oagIptglGYUmGaE9etfQxfedtqMRG9Pjqxnc0usgV783MwFg==</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xgMRXQ2VyGDCIR6qkh1q/Fcl2245b6MRfDsMn9gSSSSrHHcIPj4LNSd2D51IpoV14jb/EzZ5M7sWuZKPj3uHjQ==</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DaCDO7E+/skSn4a0lNyeBkDeWFhjeLRSUw0yMsTh6lYoBn9Wm5m858fa1C/mlt6vtgVF8qOJuRnXm/1F/CKLMA==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yUcUqZ+TdoB91wZpVteNzqhJYxF0onrIu06lOSWmjRUMXlVCpXpoWmIIpqkzVo72zQHMOCBTppkkJWy3qO0Dxg==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3cjs+DydAVPLQTNlfxsBu7mMrfEfPHGoZqSKD6v1CPlUS5E8odl4mXF93RHBkWC+ZNXsZ6b7nVx1szlky7pNnQ==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fyP6rA/drYczkPOAiB8A6U67LrAs1SyGiIc5q4oam629O7hoixNWQG0bVoVFqxjX2IbX0iyC1kTgaq1x2vunow==</DigestValue>
      </Reference>
      <Reference URI="/xl/worksheets/sheet1.xml?ContentType=application/vnd.openxmlformats-officedocument.spreadsheetml.worksheet+xml">
        <DigestMethod Algorithm="http://www.w3.org/2001/04/xmlenc#sha512"/>
        <DigestValue>27dSRECzXrmiQ+PlyV3uNZOAi8VFoX4OpGvxTIB/fEHVkPoLXyC+oVL+VWdw0Ts/1iJ6++7pKeaERyUpPSTsQA==</DigestValue>
      </Reference>
      <Reference URI="/xl/worksheets/sheet10.xml?ContentType=application/vnd.openxmlformats-officedocument.spreadsheetml.worksheet+xml">
        <DigestMethod Algorithm="http://www.w3.org/2001/04/xmlenc#sha512"/>
        <DigestValue>/YDjV0OcwtpM4ytYi5S9TeIKzzvB0ziojxQJAzLn3pToc8SelC8GppSYQ42uYsOUq65ngjiiPe13NkszY+5XqQ==</DigestValue>
      </Reference>
      <Reference URI="/xl/worksheets/sheet11.xml?ContentType=application/vnd.openxmlformats-officedocument.spreadsheetml.worksheet+xml">
        <DigestMethod Algorithm="http://www.w3.org/2001/04/xmlenc#sha512"/>
        <DigestValue>R1BByc+oCuJUvs8T7CGuuZUKTj9N/EcR86H9yh0NhRtDRDy76WInn2ulhpQrrBcJ25M4N2CvFV3JlqoFiZo8xg==</DigestValue>
      </Reference>
      <Reference URI="/xl/worksheets/sheet12.xml?ContentType=application/vnd.openxmlformats-officedocument.spreadsheetml.worksheet+xml">
        <DigestMethod Algorithm="http://www.w3.org/2001/04/xmlenc#sha512"/>
        <DigestValue>OsBIuTyGehygDiH1PPU1v1xbgW10NzfQlKGZICyUVYhoZ2hGU4URUEKUjczMSe6ji5+nyaEkUT8DOrV9W78RlA==</DigestValue>
      </Reference>
      <Reference URI="/xl/worksheets/sheet13.xml?ContentType=application/vnd.openxmlformats-officedocument.spreadsheetml.worksheet+xml">
        <DigestMethod Algorithm="http://www.w3.org/2001/04/xmlenc#sha512"/>
        <DigestValue>0dobFUNawAOFvPlGvhYXPwPGGpiQQ77F5SzCYljk7GyX4SHovpjIIv6NscFZbkd4DLAk6XUlPrbqorV/4/b9iw==</DigestValue>
      </Reference>
      <Reference URI="/xl/worksheets/sheet14.xml?ContentType=application/vnd.openxmlformats-officedocument.spreadsheetml.worksheet+xml">
        <DigestMethod Algorithm="http://www.w3.org/2001/04/xmlenc#sha512"/>
        <DigestValue>5UL+ZXvkAh5tSdaOvM1r13JGVUtYlZc7RiQzq4SSzJO/LQPBOwNtrJT5O8nrxbsCwqRuq3Pg/OmRi+tdrfXz3g==</DigestValue>
      </Reference>
      <Reference URI="/xl/worksheets/sheet15.xml?ContentType=application/vnd.openxmlformats-officedocument.spreadsheetml.worksheet+xml">
        <DigestMethod Algorithm="http://www.w3.org/2001/04/xmlenc#sha512"/>
        <DigestValue>aDJNDnEzWMZKOJC6ZBoFaGrh/Yyovl1Xp9DMhfkTsfH0lcfarHdIarLH0RjKYL8Ryfryrr/NQKpKwc90HLRMAw==</DigestValue>
      </Reference>
      <Reference URI="/xl/worksheets/sheet16.xml?ContentType=application/vnd.openxmlformats-officedocument.spreadsheetml.worksheet+xml">
        <DigestMethod Algorithm="http://www.w3.org/2001/04/xmlenc#sha512"/>
        <DigestValue>iHhe2QL3TpcblzFzaxm9VXm869a7Wo7wC3S9QV+3eXAvd6Zc/der9We0aG2lxMqtpXDfuwWwhX1xxVeEgadWnQ==</DigestValue>
      </Reference>
      <Reference URI="/xl/worksheets/sheet17.xml?ContentType=application/vnd.openxmlformats-officedocument.spreadsheetml.worksheet+xml">
        <DigestMethod Algorithm="http://www.w3.org/2001/04/xmlenc#sha512"/>
        <DigestValue>IIxUXFMf0XHQQyITCAh5opMdLUQ9BbQZ0DFx5c6TumAXgTw0/ctXkcw5VgTFlHmGvpWOFJ8WYuAuQIxh0pi+fg==</DigestValue>
      </Reference>
      <Reference URI="/xl/worksheets/sheet18.xml?ContentType=application/vnd.openxmlformats-officedocument.spreadsheetml.worksheet+xml">
        <DigestMethod Algorithm="http://www.w3.org/2001/04/xmlenc#sha512"/>
        <DigestValue>8PGajm5cE+7xROwYNg4igXMxLX+7EaJm/OJUAuBC6xoOr5ZYGSeenX3GLoRXn+l1zeVOtAdHNfypbulHH0uzuA==</DigestValue>
      </Reference>
      <Reference URI="/xl/worksheets/sheet19.xml?ContentType=application/vnd.openxmlformats-officedocument.spreadsheetml.worksheet+xml">
        <DigestMethod Algorithm="http://www.w3.org/2001/04/xmlenc#sha512"/>
        <DigestValue>WpOicqLl10+lx8HV4ddW6/fyypLyhkeH80jmj/bhE7fPgnE1JxSaJV4t14YmNyMRAfBOacdadLHr8yqiHOOjKg==</DigestValue>
      </Reference>
      <Reference URI="/xl/worksheets/sheet2.xml?ContentType=application/vnd.openxmlformats-officedocument.spreadsheetml.worksheet+xml">
        <DigestMethod Algorithm="http://www.w3.org/2001/04/xmlenc#sha512"/>
        <DigestValue>o6+B31mJ0mIOzm4oHXi4IjRVdygSzGDLXJWlf9sOhuUssmeY1pt3RNhlv5r53NZO6PdiqwJGcQIGy+RnKidicA==</DigestValue>
      </Reference>
      <Reference URI="/xl/worksheets/sheet20.xml?ContentType=application/vnd.openxmlformats-officedocument.spreadsheetml.worksheet+xml">
        <DigestMethod Algorithm="http://www.w3.org/2001/04/xmlenc#sha512"/>
        <DigestValue>fIVYFzbvbKGRdQD1bXVC8/M2OK7WlDGh6L2I1m4ANNvE+5xBzcu4lROm9ay47zvhMDMuRddFyc9Cbec0hb3GtA==</DigestValue>
      </Reference>
      <Reference URI="/xl/worksheets/sheet21.xml?ContentType=application/vnd.openxmlformats-officedocument.spreadsheetml.worksheet+xml">
        <DigestMethod Algorithm="http://www.w3.org/2001/04/xmlenc#sha512"/>
        <DigestValue>Huh8jngbi9Hmax6tS3JGzShizALBuSubQAosU+AeUaZkLY6kJBsRu5Pemvt75lnfD8S0/zmQBiXWhPFdHUbYpA==</DigestValue>
      </Reference>
      <Reference URI="/xl/worksheets/sheet22.xml?ContentType=application/vnd.openxmlformats-officedocument.spreadsheetml.worksheet+xml">
        <DigestMethod Algorithm="http://www.w3.org/2001/04/xmlenc#sha512"/>
        <DigestValue>Q8jI1uAXoBApxSxN4hbByvOzoxsHXjsSW21SJN+O7g0SCh3903+8IkI5xlMgBhcqX+jQ8RdpfNRYt9UxHFlEfA==</DigestValue>
      </Reference>
      <Reference URI="/xl/worksheets/sheet23.xml?ContentType=application/vnd.openxmlformats-officedocument.spreadsheetml.worksheet+xml">
        <DigestMethod Algorithm="http://www.w3.org/2001/04/xmlenc#sha512"/>
        <DigestValue>7IJ+r0d+JwJXqhYyDfyCElOWPx6+cmXfzgrNyg9dvmOw484nHkbbmfHIvA6c4ugITRZu+1HZJzjFOBH1njqUFQ==</DigestValue>
      </Reference>
      <Reference URI="/xl/worksheets/sheet24.xml?ContentType=application/vnd.openxmlformats-officedocument.spreadsheetml.worksheet+xml">
        <DigestMethod Algorithm="http://www.w3.org/2001/04/xmlenc#sha512"/>
        <DigestValue>+JXnGX4GMG7VhCmEPj9AmHbKsoUhWHUA+5kP5q4jnV81Zl+qWQQ0ssn/+OeHJIVYdSL/mhIGCAep0vKkzB52cw==</DigestValue>
      </Reference>
      <Reference URI="/xl/worksheets/sheet25.xml?ContentType=application/vnd.openxmlformats-officedocument.spreadsheetml.worksheet+xml">
        <DigestMethod Algorithm="http://www.w3.org/2001/04/xmlenc#sha512"/>
        <DigestValue>ucfVfGmvhwJnwb+7782puZEhvRkEMt0XkrDkt5fQFie+Ti5vW/TqghVWj9yuA1EZu7lBlDHkta5gLzBs1DRr3w==</DigestValue>
      </Reference>
      <Reference URI="/xl/worksheets/sheet26.xml?ContentType=application/vnd.openxmlformats-officedocument.spreadsheetml.worksheet+xml">
        <DigestMethod Algorithm="http://www.w3.org/2001/04/xmlenc#sha512"/>
        <DigestValue>8pUbdPEEQdb0iAytzFVxVL28FdQJaN+kaE/4CDzbNBBmZPYCBFBgfH5wYZcc4tGAJnaf9KuUCXOr0JloFoSslQ==</DigestValue>
      </Reference>
      <Reference URI="/xl/worksheets/sheet27.xml?ContentType=application/vnd.openxmlformats-officedocument.spreadsheetml.worksheet+xml">
        <DigestMethod Algorithm="http://www.w3.org/2001/04/xmlenc#sha512"/>
        <DigestValue>MWKZ/TnmbgIFnqwcN361T7Ro7AZG9ClhyYGoR4RUOH1ulL5RlrycC38XeZrpmHX1cACFTIlri6d5++qqSnlmTw==</DigestValue>
      </Reference>
      <Reference URI="/xl/worksheets/sheet28.xml?ContentType=application/vnd.openxmlformats-officedocument.spreadsheetml.worksheet+xml">
        <DigestMethod Algorithm="http://www.w3.org/2001/04/xmlenc#sha512"/>
        <DigestValue>4S8F7dqAVdmVcgwmrnDoU1Jj42PqxQVXN8ZsnADg5mxbvfYlnMutD9Wk85WW7oAalcXKk1tmsT9YJ8nrXu4LIQ==</DigestValue>
      </Reference>
      <Reference URI="/xl/worksheets/sheet29.xml?ContentType=application/vnd.openxmlformats-officedocument.spreadsheetml.worksheet+xml">
        <DigestMethod Algorithm="http://www.w3.org/2001/04/xmlenc#sha512"/>
        <DigestValue>9EhOY3GYA929ZOLaT6VrKwEoxPz+4rsS7s0ZOVKd79ux65+dTCSf53uhjNK+B+qnN+Bf1LUDKBtVkd6KkBrFIg==</DigestValue>
      </Reference>
      <Reference URI="/xl/worksheets/sheet3.xml?ContentType=application/vnd.openxmlformats-officedocument.spreadsheetml.worksheet+xml">
        <DigestMethod Algorithm="http://www.w3.org/2001/04/xmlenc#sha512"/>
        <DigestValue>tMilPwTn7tkeNbA/IWFZ/pHzAazedvKiC3x4knckiXM5rGKJkbk7Xx/PwWNvSFgr+SXnTI2BW5wGh+QqX5J67w==</DigestValue>
      </Reference>
      <Reference URI="/xl/worksheets/sheet30.xml?ContentType=application/vnd.openxmlformats-officedocument.spreadsheetml.worksheet+xml">
        <DigestMethod Algorithm="http://www.w3.org/2001/04/xmlenc#sha512"/>
        <DigestValue>2MS0laPiTCtc4Ytnzg3pxjCRp/tF1ik2bWRhT11W7/Lix/fnaFxrOsX7+u1bQX3SlZxvJkpVNGk2Gv1W0n7rtA==</DigestValue>
      </Reference>
      <Reference URI="/xl/worksheets/sheet31.xml?ContentType=application/vnd.openxmlformats-officedocument.spreadsheetml.worksheet+xml">
        <DigestMethod Algorithm="http://www.w3.org/2001/04/xmlenc#sha512"/>
        <DigestValue>1MVR3p2CkqjN+hM++pMXOcJKRxpsU4G7hoB3hNMaZ/DdhIVVWNhqMBw2cR0auFxOXOJsaKl5ziScqyE6MhnsSQ==</DigestValue>
      </Reference>
      <Reference URI="/xl/worksheets/sheet32.xml?ContentType=application/vnd.openxmlformats-officedocument.spreadsheetml.worksheet+xml">
        <DigestMethod Algorithm="http://www.w3.org/2001/04/xmlenc#sha512"/>
        <DigestValue>Sr6Xk3LinaqdbFq5UVbiFOpqIBUVKdveeeRVJzR/uc+D0UYPqMa/ZAN3DS49sTnHFpuxta22iSiqmvM4EM/0aQ==</DigestValue>
      </Reference>
      <Reference URI="/xl/worksheets/sheet33.xml?ContentType=application/vnd.openxmlformats-officedocument.spreadsheetml.worksheet+xml">
        <DigestMethod Algorithm="http://www.w3.org/2001/04/xmlenc#sha512"/>
        <DigestValue>S+7j4t7gmZMFvhJxi5I5FQFfiNA0Mi/m1rObc/igDp8apPU+9zfPr0bTqvjfpv9SFP3C+fo7z8X6yk/POcxErw==</DigestValue>
      </Reference>
      <Reference URI="/xl/worksheets/sheet34.xml?ContentType=application/vnd.openxmlformats-officedocument.spreadsheetml.worksheet+xml">
        <DigestMethod Algorithm="http://www.w3.org/2001/04/xmlenc#sha512"/>
        <DigestValue>recbA3m5iGoFmT8QrqqctNIRJmKlJMHhmTmaVTnrwi8YIFZuwHokhAxcAyVmx4/chaFP1gJfRof39RyDH7nebA==</DigestValue>
      </Reference>
      <Reference URI="/xl/worksheets/sheet35.xml?ContentType=application/vnd.openxmlformats-officedocument.spreadsheetml.worksheet+xml">
        <DigestMethod Algorithm="http://www.w3.org/2001/04/xmlenc#sha512"/>
        <DigestValue>erTPtiztTS9L6ekSJClZH0V7XxDvVlZFzb9Avlexp5GhdFELUfYS/EIYrahEvAFh80Yf7o2meiK/hA/FduNHvQ==</DigestValue>
      </Reference>
      <Reference URI="/xl/worksheets/sheet36.xml?ContentType=application/vnd.openxmlformats-officedocument.spreadsheetml.worksheet+xml">
        <DigestMethod Algorithm="http://www.w3.org/2001/04/xmlenc#sha512"/>
        <DigestValue>zSMl3pdb/E415w5p6zAbf9o7cFH/Oyw0CyR+RKwcreid63QmqvK7Q0T/9lzGvog0uttgotXaPEFmIL8J9VNU3w==</DigestValue>
      </Reference>
      <Reference URI="/xl/worksheets/sheet37.xml?ContentType=application/vnd.openxmlformats-officedocument.spreadsheetml.worksheet+xml">
        <DigestMethod Algorithm="http://www.w3.org/2001/04/xmlenc#sha512"/>
        <DigestValue>+MhoEqNptUoSxFPsTWIB9unalbWmSSg60VZWNOPENXsoImDzYBMamyN+K8O38kDSadl2gUw1CMvmL1cR004m8g==</DigestValue>
      </Reference>
      <Reference URI="/xl/worksheets/sheet38.xml?ContentType=application/vnd.openxmlformats-officedocument.spreadsheetml.worksheet+xml">
        <DigestMethod Algorithm="http://www.w3.org/2001/04/xmlenc#sha512"/>
        <DigestValue>Puox+rJySOAW8Qe2XzD2knchNMTCJDuC6Wsnj7gDMO6HKF4GcTgXRaY6dosxddAAF39YVDd5KyoaJR28EtdZKw==</DigestValue>
      </Reference>
      <Reference URI="/xl/worksheets/sheet39.xml?ContentType=application/vnd.openxmlformats-officedocument.spreadsheetml.worksheet+xml">
        <DigestMethod Algorithm="http://www.w3.org/2001/04/xmlenc#sha512"/>
        <DigestValue>rlQkcsUs+N1AK/IZezLnxxqsT2NOO1r6ouDwdlDmd4vP0hYn8i7lFAzVc24B7wQAuCzi4PqwFL35OXKgJEUK3w==</DigestValue>
      </Reference>
      <Reference URI="/xl/worksheets/sheet4.xml?ContentType=application/vnd.openxmlformats-officedocument.spreadsheetml.worksheet+xml">
        <DigestMethod Algorithm="http://www.w3.org/2001/04/xmlenc#sha512"/>
        <DigestValue>/vo7Bd1UbfqkdG8t5V2fn9c1l+jR3/KPXqOqhQtLNWFTVyXFGHHr9oXG+OkrVcI04f0jxYUc8jhohcxVXtRc4Q==</DigestValue>
      </Reference>
      <Reference URI="/xl/worksheets/sheet40.xml?ContentType=application/vnd.openxmlformats-officedocument.spreadsheetml.worksheet+xml">
        <DigestMethod Algorithm="http://www.w3.org/2001/04/xmlenc#sha512"/>
        <DigestValue>OohldI2/9MNzhwYLfEJQwh45oPV7mOqZfVKHJyD66sYiemp+1lsAwJwFvitMVAhrU1rJgVfsgu6DrGuhWzjaRg==</DigestValue>
      </Reference>
      <Reference URI="/xl/worksheets/sheet41.xml?ContentType=application/vnd.openxmlformats-officedocument.spreadsheetml.worksheet+xml">
        <DigestMethod Algorithm="http://www.w3.org/2001/04/xmlenc#sha512"/>
        <DigestValue>gLqgiCywN5OxXlhaV10C+4vDSUomWFniM1aJnUyu0u2kdW9KZa9IWFNTFtF67ZURokYTp496RfsLXPCzBLwPxA==</DigestValue>
      </Reference>
      <Reference URI="/xl/worksheets/sheet42.xml?ContentType=application/vnd.openxmlformats-officedocument.spreadsheetml.worksheet+xml">
        <DigestMethod Algorithm="http://www.w3.org/2001/04/xmlenc#sha512"/>
        <DigestValue>PNTFsD+w+HvXMQ20WzPs6oAvUZljiYZdku5iRCF8cqT1UKIWdol6zSDDl+AyIRH2rpWHH3CIw282xYk2MgUC8Q==</DigestValue>
      </Reference>
      <Reference URI="/xl/worksheets/sheet43.xml?ContentType=application/vnd.openxmlformats-officedocument.spreadsheetml.worksheet+xml">
        <DigestMethod Algorithm="http://www.w3.org/2001/04/xmlenc#sha512"/>
        <DigestValue>GuNnE/p03Vk1cmNTu5ReV1Rly8aQZNKRUui0zhYpxYSDeZmLCNt6VI0TxzzB9prdOcInB6VRwNMyUp2hnuthSg==</DigestValue>
      </Reference>
      <Reference URI="/xl/worksheets/sheet44.xml?ContentType=application/vnd.openxmlformats-officedocument.spreadsheetml.worksheet+xml">
        <DigestMethod Algorithm="http://www.w3.org/2001/04/xmlenc#sha512"/>
        <DigestValue>0q/K41JbGxVy9nnWKyUtuRQXnJ7Yikm6Pw4jAfEF8rOAG5Gvv1Wb2xmwKTu4uY/4k4Q0o73KxcOiOTrRm3xH+g==</DigestValue>
      </Reference>
      <Reference URI="/xl/worksheets/sheet45.xml?ContentType=application/vnd.openxmlformats-officedocument.spreadsheetml.worksheet+xml">
        <DigestMethod Algorithm="http://www.w3.org/2001/04/xmlenc#sha512"/>
        <DigestValue>dCSh6/6AEiE7tFhRScrcIoVry/JrmG8eKJK+ljDX7chBglZOBabPL/PoaeOS+6vkH/5j+zTjRe8t65WIyef3xA==</DigestValue>
      </Reference>
      <Reference URI="/xl/worksheets/sheet46.xml?ContentType=application/vnd.openxmlformats-officedocument.spreadsheetml.worksheet+xml">
        <DigestMethod Algorithm="http://www.w3.org/2001/04/xmlenc#sha512"/>
        <DigestValue>MN/FEKZGx6V1GmWxLbQFK5nUHodZmai3rqsMQNJyKiR0VXC7nfmgmYLDJk5bJj/EgZsghqpNWGMQi/YWgWCsnw==</DigestValue>
      </Reference>
      <Reference URI="/xl/worksheets/sheet47.xml?ContentType=application/vnd.openxmlformats-officedocument.spreadsheetml.worksheet+xml">
        <DigestMethod Algorithm="http://www.w3.org/2001/04/xmlenc#sha512"/>
        <DigestValue>6cCL+vYCblcFYqQJToLgPL8alwNpSXR82B4ObTfSj1qjIFVkZJxGlCSjyb41w342ataYx2K2PMOcWSHFqs//sQ==</DigestValue>
      </Reference>
      <Reference URI="/xl/worksheets/sheet48.xml?ContentType=application/vnd.openxmlformats-officedocument.spreadsheetml.worksheet+xml">
        <DigestMethod Algorithm="http://www.w3.org/2001/04/xmlenc#sha512"/>
        <DigestValue>kLfo3qFQiY1zwU+xW3FpbFgH09xv1wFj0gzrJ8nZvAO4sC9cJlaoPqpzeHwz/yfjbQoX/xM0MW5C69i2opcMpg==</DigestValue>
      </Reference>
      <Reference URI="/xl/worksheets/sheet49.xml?ContentType=application/vnd.openxmlformats-officedocument.spreadsheetml.worksheet+xml">
        <DigestMethod Algorithm="http://www.w3.org/2001/04/xmlenc#sha512"/>
        <DigestValue>kcl0GnJ7r7R3iCiwlECTtqaNcL5NGS49uY3Kl+SFT5DIvnznaYvcxj5IoQxeXhd1kM52mjzJjByekdQCKmHG/Q==</DigestValue>
      </Reference>
      <Reference URI="/xl/worksheets/sheet5.xml?ContentType=application/vnd.openxmlformats-officedocument.spreadsheetml.worksheet+xml">
        <DigestMethod Algorithm="http://www.w3.org/2001/04/xmlenc#sha512"/>
        <DigestValue>maA2GPDB3LEu9Y/mOT9HGigLom8pZ+2NUKaF+h39Yr9ywNAieW3ANpc3ddvKy3MiW33LlOlr7T52MYjryresxw==</DigestValue>
      </Reference>
      <Reference URI="/xl/worksheets/sheet6.xml?ContentType=application/vnd.openxmlformats-officedocument.spreadsheetml.worksheet+xml">
        <DigestMethod Algorithm="http://www.w3.org/2001/04/xmlenc#sha512"/>
        <DigestValue>HQf5BkdXuWnaYNinxlRObleUIz8592xha9i/CnVw3qjXywVIGajQOmfjIsmX70b03MESU7Gh+QBfFvxFAjIJdw==</DigestValue>
      </Reference>
      <Reference URI="/xl/worksheets/sheet7.xml?ContentType=application/vnd.openxmlformats-officedocument.spreadsheetml.worksheet+xml">
        <DigestMethod Algorithm="http://www.w3.org/2001/04/xmlenc#sha512"/>
        <DigestValue>Z6hFBuK2765mHqrPmc4lk8H2jahbnZWZ9OSbM+pfiz2Z/byPF68kskm2WgrQ0K3Vj/rGPf/rTxY8BG5hjkNlTA==</DigestValue>
      </Reference>
      <Reference URI="/xl/worksheets/sheet8.xml?ContentType=application/vnd.openxmlformats-officedocument.spreadsheetml.worksheet+xml">
        <DigestMethod Algorithm="http://www.w3.org/2001/04/xmlenc#sha512"/>
        <DigestValue>q/VF3DSQ9EixRwbqlIx/rfxz8jyoXH63dV59g2YA0zjWTyBrz5NGXCspJGvDhgDhrjkRENB0lR6or6e4zBnZMQ==</DigestValue>
      </Reference>
      <Reference URI="/xl/worksheets/sheet9.xml?ContentType=application/vnd.openxmlformats-officedocument.spreadsheetml.worksheet+xml">
        <DigestMethod Algorithm="http://www.w3.org/2001/04/xmlenc#sha512"/>
        <DigestValue>CQCVK+y4vc6aSCKbwUm2uARgLNqBncGxrRg8HAjPICkvKzv1QbCDShG4TFfXnjpPrNA2Jy7dqzQFNJ/8gUR/Fw==</DigestValue>
      </Reference>
    </Manifest>
    <SignatureProperties>
      <SignatureProperty Id="idSignatureTime" Target="#idPackageSignature">
        <mdssi:SignatureTime xmlns:mdssi="http://schemas.openxmlformats.org/package/2006/digital-signature">
          <mdssi:Format>YYYY-MM-DDThh:mm:ssTZD</mdssi:Format>
          <mdssi:Value>2024-05-27T14:49:54Z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GREN CAPITAL CBSA AL 31-03-2024</SignatureComments>
          <WindowsVersion>10.0</WindowsVersion>
          <OfficeVersion>16.0.17531/26</OfficeVersion>
          <ApplicationVersion>16.0.17531</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2024-05-27T14:49:54Z</xd:SigningTime>
          <xd:SigningCertificate>
            <xd:Cert>
              <xd:CertDigest>
                <DigestMethod Algorithm="http://www.w3.org/2001/04/xmlenc#sha512"/>
                <DigestValue>+MRt80ptOKS7AhLE9+Z7Gl9KQLcMibnwbpSMy7b7l6RRCp+9eORLDw2qy8OJVWdV2rlzAOT+4tUxf1inUG5TzA==</DigestValue>
              </xd:CertDigest>
              <xd:IssuerSerial>
                <X509IssuerName>SERIALNUMBER=RUC80080610-7, CN=CODE100 S.A., OU=Prestador Cualificado de Servicios de Confianza, O=ICPP, C=PY</X509IssuerName>
                <X509SerialNumber>25527443651316789802170777757204706304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INFORME GREN CAPITAL CBSA AL 31-03-2024</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9wKnZfHH6g0+iNch694np1uQG69MJaNrlbn2Z6bq09E=</DigestValue>
    </Reference>
    <Reference Type="http://www.w3.org/2000/09/xmldsig#Object" URI="#idOfficeObject">
      <DigestMethod Algorithm="http://www.w3.org/2001/04/xmlenc#sha256"/>
      <DigestValue>8eOs6i1rS+iMYu71BBU7kjikMSMrr52KI/o8bGRmGh8=</DigestValue>
    </Reference>
    <Reference Type="http://uri.etsi.org/01903#SignedProperties" URI="#idSignedProperties">
      <Transforms>
        <Transform Algorithm="http://www.w3.org/TR/2001/REC-xml-c14n-20010315"/>
      </Transforms>
      <DigestMethod Algorithm="http://www.w3.org/2001/04/xmlenc#sha256"/>
      <DigestValue>As1aW55cnsBG2lRw2OXAO2uDhD0zPl33pj2Q2nMR4T4=</DigestValue>
    </Reference>
  </SignedInfo>
  <SignatureValue>bBQmqocI2qjrotv8BE/Y/vWrSuNZehWw65m1bdJ9+HwnEVKcBaFAEcX/16sKhtVbyonuA1f/U1ax
39z8yD3h0t9d8m6DwqfWTBUONj1T2dZTJP9KvK9RnDiu4ROFn9w8gc8UOV5+D64BehMLCRtyo0QU
M/MqX/cLxKKCoTVPEeOI1T1nqepIKZACJNRHruwLPgV57xLwfT9QkfKffBzxi1o/x2lFsZDNL2zP
l5suUt++5VUHDBDr2Kisj3/MlqhjAtPa+9ApiWsrlwNJ3XgQ84fxdoiahDTLXSbsUaCTCUVRxKvC
RyX7YKUMyWNhtuRLHZxWBvQ0pFeVRHLBuk4NmQ==</SignatureValue>
  <KeyInfo>
    <X509Data>
      <X509Certificate>MIIKJDCCCAygAwIBAgITXAAAww1pM+GXTlJxPwAAAADDDTANBgkqhkiG9w0BAQsFADBXMRcwFQYDVQQFEw5SVUMgODAwODA2MTAtNzEVMBMGA1UEChMMQ09ERTEwMCBTLkEuMQswCQYDVQQGEwJQWTEYMBYGA1UEAxMPQ0EtQ09ERTEwMCBTLkEuMB4XDTIyMDkwMTE5MjI1MloXDTI0MDkwMTE5MjI1MlowgbsxJDAiBgNVBAMTG1JFQkVDQ0EgR0lTRUxMRSBHQVJDSUEgVkVSQTE1MDMGA1UEChMsQ0VSVElGSUNBRE8gQ1VBTElGSUNBRE8gREUgRklSTUEgRUxFQ1RST05JQ0ExCzAJBgNVBAYTAlBZMRgwFgYDVQQqEw9SRUJFQ0NBIEdJU0VMTEUxFDASBgNVBAQTC0dBUkNJQSBWRVJBMRIwEAYDVQQFEwlDSTU2MTUzODQxCzAJBgNVBAsTAkYyMIIBIjANBgkqhkiG9w0BAQEFAAOCAQ8AMIIBCgKCAQEArpPK+5SetQtH6HMxOO/n+TEhl/jt3UHDfrxr6bmfRtHGcQB10KNgRIzBppZTfY/QomLse5OcG73C2bY5/uXixKqo36otdq5QXp7dT90mdnnqUQHc7MOXGzwJKwTenVZiU4CpXMf++k7U2Dk571GDh+yDCqaAoSGTO84KwWnyD4QwyOadGRDfaA5+iteQJXU2uDLLhOgSWyxQsOxCLYu22+lYslo7875PIiOdcqQ7Ov4K1WfAd5i62oF6O/rp9491Go7g9wNr8M0n0AJwGQGgpB1sNpgovr2jGfnSs+v4ssODeTFaUcg/CDE/+EupF4ueZvRb7XvLCae0tTKqa1nadQIDAQABo4IFgjCCBX4wDgYDVR0PAQH/BAQDAgXgMAwGA1UdEwEB/wQCMAAwIAYDVR0lAQH/BBYwFAYIKwYBBQUHAwIGCCsGAQUFBwMEMB0GA1UdDgQWBBS3ZmzccR+7nCp19UGcglz93kuG/T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xwGA1UdIASCAxMwggMPMIIDCwYLKwYBBAGDrnABAQQwggL6MEoGCCsGAQUFBwIBFj5odHRwOi8vd3d3LmNvZGUxMDAuY29tLnB5L3JlcG9zaXRvcmlvLWRlLWRvY3VtZW50b3MtcHVibGljb3MvADCCAVYGCCsGAQUFBwICMIIBSB6CAUQAQwBlAHIAdABpAGYAaQBjAGEAZABvACAAYwB1AGEAbABpAGYAaQBjAGEAZABvACAAZABlACAAZgBpAHIAbQBhACAAZQBsAGUAYwB0AHIA8wBuAGkAYwBhACAAdABpAHAAbwAgAEYAMgAgACgAYwBsAGEAdgBlAHMAIABlAG4AIABkAGkAcwBwAG8AcwBpAHQAaQB2AG8AIABjAHUAYQBsAGkAZgBpAGMAYQBkAG8AKQAgAHMAdQBqAGUAdABhACAAYQAgAGwAYQBzACAAYwBvAG4AZABpAGMAaQBvAG4AZQBzACAAZABlACAAdQBzAG8AIABlAHgAcAB1AGUAcwB0AGEAcwAgAGUAbgAgAGwAYQAgAEQAUABDACAAZABlAGwAIABQAEMAUwBDACAAQwBPAEQARQAxADAAMAAgAFMALgBBAC4wggFQBggrBgEFBQcCAjCCAUIeggE+AFEAdQBhAGwAaQBmAGkAZQBkACAAYwBlAHIAdABpAGYAaQBjAGEAdABlACAAbwBmACAAZQBsAGUAYwB0AHIAbwBuAGkAYwAgAHMAaQBnAG4AYQB0AHUAcgBlACAAdAB5AHAAZQAgAEYAMgAgACgAawBlAHkAcwAgAGkAbgAgAHEAdQBhAGwAaQBmAGkAZQBkACAAZABlAHYAaQBjAGUAKQAgAHMAdQBiAGoAZQBjAHQAIAB0AG8AIAB0AGgAZQAgAGMAbwBuAGQAaQB0AGkAbwBuAHMAIABvAGYAIAB1AHMAZQAgAHMAZQB0ACAAZgBvAHIAdABoACAAaQBuACAAdABoAGUAIABDAFAAUwAgAG8AZgAgAHQAaABlACAAUABDAFMAQwAgAEMATwBEAEUAMQAwADAAIABTAC4AQQAuMFYGA1UdEQRPME2BH1JFQkVDQ0FHSVNFTExFR0FSQ0lBVkBHTUFJTC5DT02kKjAoMSYwJAYDVQQNEx1GSVJNQSBFTEVDVFJPTklDQSBDVUFMSUZJQ0FEQTANBgkqhkiG9w0BAQsFAAOCAgEAgR0OineSS/iZ8EROtbRBo9OkMZyrwiwiD59gKH+HUUS62oH7uhEAQmpczcUq3yGjnVNP0i2d1Os4A5faXxqhH6s3cDO8J404dp8UcXfBnV77H/I+2UHAhgnEtxfk9xhUlY2WSx2jwu714mh737xcIRCob0wXWiv80RYr3zuYYi7ZH8Gbe/0eZbZ/rU1rQ3S+3+fcRXN9R2mQ9XraURoySdyd+tXBMc5U4T5SFtXeno5NgWvunCE2yAREAZ223SwdEnPuopuKZOzKLnt3oKG8TND0O3futO1zrbus/r8U4LBgh6rFVhwDiazPAjTCLzuhXRPR7ZIPZO7VU0J0bx7CHvvnymf257gcakvWww3sjXUVU3E37ZDlms0jubNOJpq/PqzcLP6m6cg5rVDbX/9JzYppwyDpvipMFD7gb1rirNGRIKyH8LLHTBpM0j5zQ4BsHNyOlWmylRSnyKSozb9Y5ztxFtILe6jkKWJ0Hl5Effc4MUcTxocAo3Y9ne9yEb5/pp910x01zdj/UioaHZ1ME5xSsXNdEtRIPsMVnXZx3OOH+w0YheCZAG5+PUq243wkXS93prItPszpoDSM9WtFnZ836u/aBQWBVDDgGHa++5+w8I/GkaMY2RcIC9CopGVY5lcQKwTmcjataGjl17BBJsWYv3TM2s2+uC6go5+ZcQ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cUmH8JyXmkbXQ4pI3ECynMD44rOeWx0IOg8m2EpkULg=</DigestValue>
      </Reference>
      <Reference URI="/xl/calcChain.xml?ContentType=application/vnd.openxmlformats-officedocument.spreadsheetml.calcChain+xml">
        <DigestMethod Algorithm="http://www.w3.org/2001/04/xmlenc#sha256"/>
        <DigestValue>o9Fwb+jeDJCECHCahJ1AMQAvaKePuAja5OUUmVqOriI=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Pabo1wP+K1kdWFBoxQXGFvafOHBdAzGtPkbE3DAcLPE=</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DOKOgYBycG3RP77vYBj1e02+AJJk69I4P7IOyr2GYVs=</DigestValue>
      </Reference>
      <Reference URI="/xl/drawings/drawing10.xml?ContentType=application/vnd.openxmlformats-officedocument.drawing+xml">
        <DigestMethod Algorithm="http://www.w3.org/2001/04/xmlenc#sha256"/>
        <DigestValue>k6zf5EWT9Tkm5WrKSn8zlKizwVKjQEqkj/nHIl880yQ=</DigestValue>
      </Reference>
      <Reference URI="/xl/drawings/drawing11.xml?ContentType=application/vnd.openxmlformats-officedocument.drawing+xml">
        <DigestMethod Algorithm="http://www.w3.org/2001/04/xmlenc#sha256"/>
        <DigestValue>BDRvJ3Qb+IGf0ci5/JsI6R+0B2Y5e02lK6O+64DR7CY=</DigestValue>
      </Reference>
      <Reference URI="/xl/drawings/drawing12.xml?ContentType=application/vnd.openxmlformats-officedocument.drawing+xml">
        <DigestMethod Algorithm="http://www.w3.org/2001/04/xmlenc#sha256"/>
        <DigestValue>E4VsQv5Gh64InAPEFXndSQIDEha+3ocvfq+7QAmMK5Q=</DigestValue>
      </Reference>
      <Reference URI="/xl/drawings/drawing13.xml?ContentType=application/vnd.openxmlformats-officedocument.drawing+xml">
        <DigestMethod Algorithm="http://www.w3.org/2001/04/xmlenc#sha256"/>
        <DigestValue>8Z8g3XJo3bsdF26bZ9jfVoyNgwKOMN6mDrT4HaxRAnE=</DigestValue>
      </Reference>
      <Reference URI="/xl/drawings/drawing14.xml?ContentType=application/vnd.openxmlformats-officedocument.drawing+xml">
        <DigestMethod Algorithm="http://www.w3.org/2001/04/xmlenc#sha256"/>
        <DigestValue>b3nVNnevjHKmXDiCOqwdw7tq7mSvuSZy1adqUxWDKzk=</DigestValue>
      </Reference>
      <Reference URI="/xl/drawings/drawing15.xml?ContentType=application/vnd.openxmlformats-officedocument.drawing+xml">
        <DigestMethod Algorithm="http://www.w3.org/2001/04/xmlenc#sha256"/>
        <DigestValue>/dZGhkzflx/6xU3qjMXRuvOMPqzsIqm4n0ooTBY0YNI=</DigestValue>
      </Reference>
      <Reference URI="/xl/drawings/drawing16.xml?ContentType=application/vnd.openxmlformats-officedocument.drawing+xml">
        <DigestMethod Algorithm="http://www.w3.org/2001/04/xmlenc#sha256"/>
        <DigestValue>amXPNC3BYa7009kYMokCCAOfm5ntDXR7a5TrkkRuirE=</DigestValue>
      </Reference>
      <Reference URI="/xl/drawings/drawing17.xml?ContentType=application/vnd.openxmlformats-officedocument.drawing+xml">
        <DigestMethod Algorithm="http://www.w3.org/2001/04/xmlenc#sha256"/>
        <DigestValue>u0gz00P+yp3/myumXS/VtoldkiELruT6zgFTKKzk6HI=</DigestValue>
      </Reference>
      <Reference URI="/xl/drawings/drawing18.xml?ContentType=application/vnd.openxmlformats-officedocument.drawing+xml">
        <DigestMethod Algorithm="http://www.w3.org/2001/04/xmlenc#sha256"/>
        <DigestValue>vOQbeumHh1TeSjvqeQr1O8yygThOyTU93e4OO01Yxzk=</DigestValue>
      </Reference>
      <Reference URI="/xl/drawings/drawing19.xml?ContentType=application/vnd.openxmlformats-officedocument.drawing+xml">
        <DigestMethod Algorithm="http://www.w3.org/2001/04/xmlenc#sha256"/>
        <DigestValue>36RCO3YYIfzmm0lDjxTjH/9rTXeQjfb7Dm/7loQz2FU=</DigestValue>
      </Reference>
      <Reference URI="/xl/drawings/drawing2.xml?ContentType=application/vnd.openxmlformats-officedocument.drawing+xml">
        <DigestMethod Algorithm="http://www.w3.org/2001/04/xmlenc#sha256"/>
        <DigestValue>w641jKqBTKXDRrNOWRiG4JlHyjsO0C/NQXNPzgq4QGY=</DigestValue>
      </Reference>
      <Reference URI="/xl/drawings/drawing20.xml?ContentType=application/vnd.openxmlformats-officedocument.drawing+xml">
        <DigestMethod Algorithm="http://www.w3.org/2001/04/xmlenc#sha256"/>
        <DigestValue>HBBOgikRNZJL2rWP5IlmcUO4WTgz2+r+kjCx37xYKwA=</DigestValue>
      </Reference>
      <Reference URI="/xl/drawings/drawing21.xml?ContentType=application/vnd.openxmlformats-officedocument.drawing+xml">
        <DigestMethod Algorithm="http://www.w3.org/2001/04/xmlenc#sha256"/>
        <DigestValue>pLMOdTHzINA9+ENT5XtBnC4URgPeW+LV5Ls/94Eqraw=</DigestValue>
      </Reference>
      <Reference URI="/xl/drawings/drawing22.xml?ContentType=application/vnd.openxmlformats-officedocument.drawing+xml">
        <DigestMethod Algorithm="http://www.w3.org/2001/04/xmlenc#sha256"/>
        <DigestValue>5YgxPltF9Qo9ZkZc7a5yNJxibkxk1G71f5MVvIT+kKo=</DigestValue>
      </Reference>
      <Reference URI="/xl/drawings/drawing23.xml?ContentType=application/vnd.openxmlformats-officedocument.drawing+xml">
        <DigestMethod Algorithm="http://www.w3.org/2001/04/xmlenc#sha256"/>
        <DigestValue>szmUCGMFT4seT/q7FsJbthCblfF5BRUBxeL/UmffVZQ=</DigestValue>
      </Reference>
      <Reference URI="/xl/drawings/drawing24.xml?ContentType=application/vnd.openxmlformats-officedocument.drawing+xml">
        <DigestMethod Algorithm="http://www.w3.org/2001/04/xmlenc#sha256"/>
        <DigestValue>sfAtgbjKGIoej6QyO3mUsBsmj+pTFE/sTML4FQCtOoA=</DigestValue>
      </Reference>
      <Reference URI="/xl/drawings/drawing25.xml?ContentType=application/vnd.openxmlformats-officedocument.drawing+xml">
        <DigestMethod Algorithm="http://www.w3.org/2001/04/xmlenc#sha256"/>
        <DigestValue>Zem8HZa/31kMQcb2s8sFcnTL8jCnRpdm6ziYy3KAfOw=</DigestValue>
      </Reference>
      <Reference URI="/xl/drawings/drawing26.xml?ContentType=application/vnd.openxmlformats-officedocument.drawing+xml">
        <DigestMethod Algorithm="http://www.w3.org/2001/04/xmlenc#sha256"/>
        <DigestValue>lsTgRKNrNnOCYdS37BCI3Zhtdj0PnMEt3nWIIFA9PC4=</DigestValue>
      </Reference>
      <Reference URI="/xl/drawings/drawing27.xml?ContentType=application/vnd.openxmlformats-officedocument.drawing+xml">
        <DigestMethod Algorithm="http://www.w3.org/2001/04/xmlenc#sha256"/>
        <DigestValue>dBFGVE8LbMkI7Mc4zQgXCcXRx/vvASBOovX9o+w9m0g=</DigestValue>
      </Reference>
      <Reference URI="/xl/drawings/drawing28.xml?ContentType=application/vnd.openxmlformats-officedocument.drawing+xml">
        <DigestMethod Algorithm="http://www.w3.org/2001/04/xmlenc#sha256"/>
        <DigestValue>Zq2D6iz0tEgGYEQFSv5+/EORGQCcgorwP9HIHjFWzMM=</DigestValue>
      </Reference>
      <Reference URI="/xl/drawings/drawing29.xml?ContentType=application/vnd.openxmlformats-officedocument.drawing+xml">
        <DigestMethod Algorithm="http://www.w3.org/2001/04/xmlenc#sha256"/>
        <DigestValue>DqJAHmhCn2tkIA1HSNFa1CqVxuznNVE9PoAxsYWWePs=</DigestValue>
      </Reference>
      <Reference URI="/xl/drawings/drawing3.xml?ContentType=application/vnd.openxmlformats-officedocument.drawing+xml">
        <DigestMethod Algorithm="http://www.w3.org/2001/04/xmlenc#sha256"/>
        <DigestValue>/DPhU5I17R2cB0bDvXTQbu+lUYFdKplGL6+zN7x+Fu8=</DigestValue>
      </Reference>
      <Reference URI="/xl/drawings/drawing30.xml?ContentType=application/vnd.openxmlformats-officedocument.drawing+xml">
        <DigestMethod Algorithm="http://www.w3.org/2001/04/xmlenc#sha256"/>
        <DigestValue>/AcVd6idai18HZdwRa2Cyl2rOOif8eHM/Z2hCubt0jU=</DigestValue>
      </Reference>
      <Reference URI="/xl/drawings/drawing31.xml?ContentType=application/vnd.openxmlformats-officedocument.drawing+xml">
        <DigestMethod Algorithm="http://www.w3.org/2001/04/xmlenc#sha256"/>
        <DigestValue>XNoUIgbT1u0XnXgt8wyvNojFzqc8shR7/Raphl6bD5g=</DigestValue>
      </Reference>
      <Reference URI="/xl/drawings/drawing32.xml?ContentType=application/vnd.openxmlformats-officedocument.drawing+xml">
        <DigestMethod Algorithm="http://www.w3.org/2001/04/xmlenc#sha256"/>
        <DigestValue>VcjODz8wqbwNadd4/72WhUuS5flF9Gk9hzlZEzfV48s=</DigestValue>
      </Reference>
      <Reference URI="/xl/drawings/drawing33.xml?ContentType=application/vnd.openxmlformats-officedocument.drawing+xml">
        <DigestMethod Algorithm="http://www.w3.org/2001/04/xmlenc#sha256"/>
        <DigestValue>+vBduFNfmYaEKmLzofSh8OXJ8Ut09hGf5VbGDuyIys8=</DigestValue>
      </Reference>
      <Reference URI="/xl/drawings/drawing34.xml?ContentType=application/vnd.openxmlformats-officedocument.drawing+xml">
        <DigestMethod Algorithm="http://www.w3.org/2001/04/xmlenc#sha256"/>
        <DigestValue>w5z2/2SKG35P+T4V9QpeuTxo1LKpucSXCAeQCL0puGc=</DigestValue>
      </Reference>
      <Reference URI="/xl/drawings/drawing35.xml?ContentType=application/vnd.openxmlformats-officedocument.drawing+xml">
        <DigestMethod Algorithm="http://www.w3.org/2001/04/xmlenc#sha256"/>
        <DigestValue>Y4Yc7/JAbAW/LFd5/Zay7v8dSVKb913Aq+0CiKM6LI4=</DigestValue>
      </Reference>
      <Reference URI="/xl/drawings/drawing36.xml?ContentType=application/vnd.openxmlformats-officedocument.drawing+xml">
        <DigestMethod Algorithm="http://www.w3.org/2001/04/xmlenc#sha256"/>
        <DigestValue>hYKPH++LAyewJ+wLAUJkzF5LsbKYdkMDiCeAaKzlu7U=</DigestValue>
      </Reference>
      <Reference URI="/xl/drawings/drawing37.xml?ContentType=application/vnd.openxmlformats-officedocument.drawing+xml">
        <DigestMethod Algorithm="http://www.w3.org/2001/04/xmlenc#sha256"/>
        <DigestValue>Xvq2XbGXc0yC5dQq+fOYkiRa89Hya7hpQAEoMe11bxQ=</DigestValue>
      </Reference>
      <Reference URI="/xl/drawings/drawing38.xml?ContentType=application/vnd.openxmlformats-officedocument.drawing+xml">
        <DigestMethod Algorithm="http://www.w3.org/2001/04/xmlenc#sha256"/>
        <DigestValue>nu1BJ8EOi51PyhPy7egXZh6N7cffPE0B9wSLoCOq0Ew=</DigestValue>
      </Reference>
      <Reference URI="/xl/drawings/drawing39.xml?ContentType=application/vnd.openxmlformats-officedocument.drawing+xml">
        <DigestMethod Algorithm="http://www.w3.org/2001/04/xmlenc#sha256"/>
        <DigestValue>ouRwQq9JhuILrFI2PIFXrpWEc8yGd3pAtUZO+YwYd5g=</DigestValue>
      </Reference>
      <Reference URI="/xl/drawings/drawing4.xml?ContentType=application/vnd.openxmlformats-officedocument.drawing+xml">
        <DigestMethod Algorithm="http://www.w3.org/2001/04/xmlenc#sha256"/>
        <DigestValue>GvCkLRKwUeKssad4LKzbggg1HdYuTtxh1fRLSE6csfU=</DigestValue>
      </Reference>
      <Reference URI="/xl/drawings/drawing5.xml?ContentType=application/vnd.openxmlformats-officedocument.drawing+xml">
        <DigestMethod Algorithm="http://www.w3.org/2001/04/xmlenc#sha256"/>
        <DigestValue>w+SQhybiCkY39f8mcm708FgDahgSZs1Q0VA73JdjfNA=</DigestValue>
      </Reference>
      <Reference URI="/xl/drawings/drawing6.xml?ContentType=application/vnd.openxmlformats-officedocument.drawing+xml">
        <DigestMethod Algorithm="http://www.w3.org/2001/04/xmlenc#sha256"/>
        <DigestValue>2IEv2b6qgraytXUFW/uNAkG3rODC7hTtUC19GfGLwT8=</DigestValue>
      </Reference>
      <Reference URI="/xl/drawings/drawing7.xml?ContentType=application/vnd.openxmlformats-officedocument.drawing+xml">
        <DigestMethod Algorithm="http://www.w3.org/2001/04/xmlenc#sha256"/>
        <DigestValue>3/1Hy9gZRzO3bp+2SATualwMLTKWYVAGq5WDEnOeXr4=</DigestValue>
      </Reference>
      <Reference URI="/xl/drawings/drawing8.xml?ContentType=application/vnd.openxmlformats-officedocument.drawing+xml">
        <DigestMethod Algorithm="http://www.w3.org/2001/04/xmlenc#sha256"/>
        <DigestValue>nvwSi7ztFb6WOljIimudjDBx8lj3JQtjCJYXOo2vxhE=</DigestValue>
      </Reference>
      <Reference URI="/xl/drawings/drawing9.xml?ContentType=application/vnd.openxmlformats-officedocument.drawing+xml">
        <DigestMethod Algorithm="http://www.w3.org/2001/04/xmlenc#sha256"/>
        <DigestValue>fouCHzXB39HB2k7jPVGeh5h9X/VpL+l5muNz70ODRG0=</DigestValue>
      </Reference>
      <Reference URI="/xl/media/image1.png?ContentType=image/png">
        <DigestMethod Algorithm="http://www.w3.org/2001/04/xmlenc#sha256"/>
        <DigestValue>T88xI96ifPhwvzx7N2UlYS6o8XWhPqHSUuvCEk72af4=</DigestValue>
      </Reference>
      <Reference URI="/xl/media/image2.png?ContentType=image/png">
        <DigestMethod Algorithm="http://www.w3.org/2001/04/xmlenc#sha256"/>
        <DigestValue>Ptz/gkhVujFvXzYp+cdr+6boIKrfL6wiw1CK+z8sj/w=</DigestValue>
      </Reference>
      <Reference URI="/xl/printerSettings/printerSettings1.bin?ContentType=application/vnd.openxmlformats-officedocument.spreadsheetml.printerSettings">
        <DigestMethod Algorithm="http://www.w3.org/2001/04/xmlenc#sha256"/>
        <DigestValue>onoIQf017wOQdI0jf4xz295PoUyhbU87SM00klxY2r4=</DigestValue>
      </Reference>
      <Reference URI="/xl/printerSettings/printerSettings10.bin?ContentType=application/vnd.openxmlformats-officedocument.spreadsheetml.printerSettings">
        <DigestMethod Algorithm="http://www.w3.org/2001/04/xmlenc#sha256"/>
        <DigestValue>5mcO/44w/R9eTxer14RFkOPtTdSIbhk2USUZ0qrU8xk=</DigestValue>
      </Reference>
      <Reference URI="/xl/printerSettings/printerSettings11.bin?ContentType=application/vnd.openxmlformats-officedocument.spreadsheetml.printerSettings">
        <DigestMethod Algorithm="http://www.w3.org/2001/04/xmlenc#sha256"/>
        <DigestValue>+aIEQyPv8ZjwtnjilVFI1+kn/h6amVtQnuzFPp1Mcps=</DigestValue>
      </Reference>
      <Reference URI="/xl/printerSettings/printerSettings12.bin?ContentType=application/vnd.openxmlformats-officedocument.spreadsheetml.printerSettings">
        <DigestMethod Algorithm="http://www.w3.org/2001/04/xmlenc#sha256"/>
        <DigestValue>CGDj7ytL0sQ0OPnIXdTYuyveoHp5f4ZIiIt3o8OSaVg=</DigestValue>
      </Reference>
      <Reference URI="/xl/printerSettings/printerSettings13.bin?ContentType=application/vnd.openxmlformats-officedocument.spreadsheetml.printerSettings">
        <DigestMethod Algorithm="http://www.w3.org/2001/04/xmlenc#sha256"/>
        <DigestValue>gMGM7Nh0Rv+24W2O48OYsuPSdKWqSPIq7bkx5gCOfFE=</DigestValue>
      </Reference>
      <Reference URI="/xl/printerSettings/printerSettings14.bin?ContentType=application/vnd.openxmlformats-officedocument.spreadsheetml.printerSettings">
        <DigestMethod Algorithm="http://www.w3.org/2001/04/xmlenc#sha256"/>
        <DigestValue>5mcO/44w/R9eTxer14RFkOPtTdSIbhk2USUZ0qrU8xk=</DigestValue>
      </Reference>
      <Reference URI="/xl/printerSettings/printerSettings15.bin?ContentType=application/vnd.openxmlformats-officedocument.spreadsheetml.printerSettings">
        <DigestMethod Algorithm="http://www.w3.org/2001/04/xmlenc#sha256"/>
        <DigestValue>ZAbJ27P/3jDUYtIXJsIue7Daei9lcjuzOAGWgXM9dN0=</DigestValue>
      </Reference>
      <Reference URI="/xl/printerSettings/printerSettings16.bin?ContentType=application/vnd.openxmlformats-officedocument.spreadsheetml.printerSettings">
        <DigestMethod Algorithm="http://www.w3.org/2001/04/xmlenc#sha256"/>
        <DigestValue>+aIEQyPv8ZjwtnjilVFI1+kn/h6amVtQnuzFPp1Mcps=</DigestValue>
      </Reference>
      <Reference URI="/xl/printerSettings/printerSettings17.bin?ContentType=application/vnd.openxmlformats-officedocument.spreadsheetml.printerSettings">
        <DigestMethod Algorithm="http://www.w3.org/2001/04/xmlenc#sha256"/>
        <DigestValue>E21D37oKbo5LDTURSFrW2SOM+kIUO1p9WFcueScWWcg=</DigestValue>
      </Reference>
      <Reference URI="/xl/printerSettings/printerSettings18.bin?ContentType=application/vnd.openxmlformats-officedocument.spreadsheetml.printerSettings">
        <DigestMethod Algorithm="http://www.w3.org/2001/04/xmlenc#sha256"/>
        <DigestValue>gIytFaOhoIJ+h5FxEzaqu+TAkh+R6i9u0tH+nyJ2zwQ=</DigestValue>
      </Reference>
      <Reference URI="/xl/printerSettings/printerSettings19.bin?ContentType=application/vnd.openxmlformats-officedocument.spreadsheetml.printerSettings">
        <DigestMethod Algorithm="http://www.w3.org/2001/04/xmlenc#sha256"/>
        <DigestValue>E21D37oKbo5LDTURSFrW2SOM+kIUO1p9WFcueScWWcg=</DigestValue>
      </Reference>
      <Reference URI="/xl/printerSettings/printerSettings2.bin?ContentType=application/vnd.openxmlformats-officedocument.spreadsheetml.printerSettings">
        <DigestMethod Algorithm="http://www.w3.org/2001/04/xmlenc#sha256"/>
        <DigestValue>r3YG9TzA4yBoZ7KYXO0kHDFSqYEjSWVJwhltonS2n5w=</DigestValue>
      </Reference>
      <Reference URI="/xl/printerSettings/printerSettings20.bin?ContentType=application/vnd.openxmlformats-officedocument.spreadsheetml.printerSettings">
        <DigestMethod Algorithm="http://www.w3.org/2001/04/xmlenc#sha256"/>
        <DigestValue>c6RDt64BZEUR2Njg7yMY+jCiBPxX8h59rkNoO6J3wLc=</DigestValue>
      </Reference>
      <Reference URI="/xl/printerSettings/printerSettings21.bin?ContentType=application/vnd.openxmlformats-officedocument.spreadsheetml.printerSettings">
        <DigestMethod Algorithm="http://www.w3.org/2001/04/xmlenc#sha256"/>
        <DigestValue>sTEUf4G2GJYf0wXRg0objGWLSt2d/sjurtjHS/Fy7ZM=</DigestValue>
      </Reference>
      <Reference URI="/xl/printerSettings/printerSettings22.bin?ContentType=application/vnd.openxmlformats-officedocument.spreadsheetml.printerSettings">
        <DigestMethod Algorithm="http://www.w3.org/2001/04/xmlenc#sha256"/>
        <DigestValue>yZo3ZYQtZT9Klk1jZfAuZFGoNsZcMBeknirUPsA2pX8=</DigestValue>
      </Reference>
      <Reference URI="/xl/printerSettings/printerSettings23.bin?ContentType=application/vnd.openxmlformats-officedocument.spreadsheetml.printerSettings">
        <DigestMethod Algorithm="http://www.w3.org/2001/04/xmlenc#sha256"/>
        <DigestValue>5mcO/44w/R9eTxer14RFkOPtTdSIbhk2USUZ0qrU8xk=</DigestValue>
      </Reference>
      <Reference URI="/xl/printerSettings/printerSettings24.bin?ContentType=application/vnd.openxmlformats-officedocument.spreadsheetml.printerSettings">
        <DigestMethod Algorithm="http://www.w3.org/2001/04/xmlenc#sha256"/>
        <DigestValue>5mcO/44w/R9eTxer14RFkOPtTdSIbhk2USUZ0qrU8xk=</DigestValue>
      </Reference>
      <Reference URI="/xl/printerSettings/printerSettings25.bin?ContentType=application/vnd.openxmlformats-officedocument.spreadsheetml.printerSettings">
        <DigestMethod Algorithm="http://www.w3.org/2001/04/xmlenc#sha256"/>
        <DigestValue>hOi9auu88MOhJVu5+E2APm2s+HXbGfwINgBKzhnwYPA=</DigestValue>
      </Reference>
      <Reference URI="/xl/printerSettings/printerSettings26.bin?ContentType=application/vnd.openxmlformats-officedocument.spreadsheetml.printerSettings">
        <DigestMethod Algorithm="http://www.w3.org/2001/04/xmlenc#sha256"/>
        <DigestValue>iDHNTHpzY06/L3mgUST7Ha8zmKjtDr90B/u5Z/rQPno=</DigestValue>
      </Reference>
      <Reference URI="/xl/printerSettings/printerSettings27.bin?ContentType=application/vnd.openxmlformats-officedocument.spreadsheetml.printerSettings">
        <DigestMethod Algorithm="http://www.w3.org/2001/04/xmlenc#sha256"/>
        <DigestValue>tbis9d1bylea99CqxHx0R/KjUB5zs7rwbShwWyUqOsA=</DigestValue>
      </Reference>
      <Reference URI="/xl/printerSettings/printerSettings28.bin?ContentType=application/vnd.openxmlformats-officedocument.spreadsheetml.printerSettings">
        <DigestMethod Algorithm="http://www.w3.org/2001/04/xmlenc#sha256"/>
        <DigestValue>2YTnWo50VrMLhR4yaI7xVtzrEIqchtbxk1E8BU5979c=</DigestValue>
      </Reference>
      <Reference URI="/xl/printerSettings/printerSettings29.bin?ContentType=application/vnd.openxmlformats-officedocument.spreadsheetml.printerSettings">
        <DigestMethod Algorithm="http://www.w3.org/2001/04/xmlenc#sha256"/>
        <DigestValue>hOi9auu88MOhJVu5+E2APm2s+HXbGfwINgBKzhnwYPA=</DigestValue>
      </Reference>
      <Reference URI="/xl/printerSettings/printerSettings3.bin?ContentType=application/vnd.openxmlformats-officedocument.spreadsheetml.printerSettings">
        <DigestMethod Algorithm="http://www.w3.org/2001/04/xmlenc#sha256"/>
        <DigestValue>gIytFaOhoIJ+h5FxEzaqu+TAkh+R6i9u0tH+nyJ2zwQ=</DigestValue>
      </Reference>
      <Reference URI="/xl/printerSettings/printerSettings30.bin?ContentType=application/vnd.openxmlformats-officedocument.spreadsheetml.printerSettings">
        <DigestMethod Algorithm="http://www.w3.org/2001/04/xmlenc#sha256"/>
        <DigestValue>01A52e3Xrfi73XmUPAF835ntXl4w2m1H0DmDL93ov/s=</DigestValue>
      </Reference>
      <Reference URI="/xl/printerSettings/printerSettings31.bin?ContentType=application/vnd.openxmlformats-officedocument.spreadsheetml.printerSettings">
        <DigestMethod Algorithm="http://www.w3.org/2001/04/xmlenc#sha256"/>
        <DigestValue>ObyC3pVb+6u4phIttbMm/dMZu96c1ZRtCuNMID2UGN4=</DigestValue>
      </Reference>
      <Reference URI="/xl/printerSettings/printerSettings32.bin?ContentType=application/vnd.openxmlformats-officedocument.spreadsheetml.printerSettings">
        <DigestMethod Algorithm="http://www.w3.org/2001/04/xmlenc#sha256"/>
        <DigestValue>3iIArNJps9HpkpDcLOr8z230yUWZv1XesOHPXkjR8GI=</DigestValue>
      </Reference>
      <Reference URI="/xl/printerSettings/printerSettings33.bin?ContentType=application/vnd.openxmlformats-officedocument.spreadsheetml.printerSettings">
        <DigestMethod Algorithm="http://www.w3.org/2001/04/xmlenc#sha256"/>
        <DigestValue>E21D37oKbo5LDTURSFrW2SOM+kIUO1p9WFcueScWWcg=</DigestValue>
      </Reference>
      <Reference URI="/xl/printerSettings/printerSettings34.bin?ContentType=application/vnd.openxmlformats-officedocument.spreadsheetml.printerSettings">
        <DigestMethod Algorithm="http://www.w3.org/2001/04/xmlenc#sha256"/>
        <DigestValue>5mcO/44w/R9eTxer14RFkOPtTdSIbhk2USUZ0qrU8xk=</DigestValue>
      </Reference>
      <Reference URI="/xl/printerSettings/printerSettings35.bin?ContentType=application/vnd.openxmlformats-officedocument.spreadsheetml.printerSettings">
        <DigestMethod Algorithm="http://www.w3.org/2001/04/xmlenc#sha256"/>
        <DigestValue>hOi9auu88MOhJVu5+E2APm2s+HXbGfwINgBKzhnwYPA=</DigestValue>
      </Reference>
      <Reference URI="/xl/printerSettings/printerSettings36.bin?ContentType=application/vnd.openxmlformats-officedocument.spreadsheetml.printerSettings">
        <DigestMethod Algorithm="http://www.w3.org/2001/04/xmlenc#sha256"/>
        <DigestValue>iDHNTHpzY06/L3mgUST7Ha8zmKjtDr90B/u5Z/rQPno=</DigestValue>
      </Reference>
      <Reference URI="/xl/printerSettings/printerSettings37.bin?ContentType=application/vnd.openxmlformats-officedocument.spreadsheetml.printerSettings">
        <DigestMethod Algorithm="http://www.w3.org/2001/04/xmlenc#sha256"/>
        <DigestValue>5mcO/44w/R9eTxer14RFkOPtTdSIbhk2USUZ0qrU8xk=</DigestValue>
      </Reference>
      <Reference URI="/xl/printerSettings/printerSettings38.bin?ContentType=application/vnd.openxmlformats-officedocument.spreadsheetml.printerSettings">
        <DigestMethod Algorithm="http://www.w3.org/2001/04/xmlenc#sha256"/>
        <DigestValue>rTYVv8Gal1CfjH/D/lMYWmWxEWpu3g77YYy5SnqITfI=</DigestValue>
      </Reference>
      <Reference URI="/xl/printerSettings/printerSettings39.bin?ContentType=application/vnd.openxmlformats-officedocument.spreadsheetml.printerSettings">
        <DigestMethod Algorithm="http://www.w3.org/2001/04/xmlenc#sha256"/>
        <DigestValue>Y6tiyYBETcxke1panLekhokdbd2uOU5uhfj/pBeOAG8=</DigestValue>
      </Reference>
      <Reference URI="/xl/printerSettings/printerSettings4.bin?ContentType=application/vnd.openxmlformats-officedocument.spreadsheetml.printerSettings">
        <DigestMethod Algorithm="http://www.w3.org/2001/04/xmlenc#sha256"/>
        <DigestValue>7TY9P7WQnQmiq5l9XCTpc621N4D7vgqZ9j1gf5jO7Fw=</DigestValue>
      </Reference>
      <Reference URI="/xl/printerSettings/printerSettings40.bin?ContentType=application/vnd.openxmlformats-officedocument.spreadsheetml.printerSettings">
        <DigestMethod Algorithm="http://www.w3.org/2001/04/xmlenc#sha256"/>
        <DigestValue>Y6tiyYBETcxke1panLekhokdbd2uOU5uhfj/pBeOAG8=</DigestValue>
      </Reference>
      <Reference URI="/xl/printerSettings/printerSettings5.bin?ContentType=application/vnd.openxmlformats-officedocument.spreadsheetml.printerSettings">
        <DigestMethod Algorithm="http://www.w3.org/2001/04/xmlenc#sha256"/>
        <DigestValue>gIytFaOhoIJ+h5FxEzaqu+TAkh+R6i9u0tH+nyJ2zwQ=</DigestValue>
      </Reference>
      <Reference URI="/xl/printerSettings/printerSettings6.bin?ContentType=application/vnd.openxmlformats-officedocument.spreadsheetml.printerSettings">
        <DigestMethod Algorithm="http://www.w3.org/2001/04/xmlenc#sha256"/>
        <DigestValue>3ALomSxg8VLf4aeOVXjDHTaVOPlSDv7DXHap3NHEgB4=</DigestValue>
      </Reference>
      <Reference URI="/xl/printerSettings/printerSettings7.bin?ContentType=application/vnd.openxmlformats-officedocument.spreadsheetml.printerSettings">
        <DigestMethod Algorithm="http://www.w3.org/2001/04/xmlenc#sha256"/>
        <DigestValue>Lv/33Q42DG7Te8Tz1aqiZKLSDnJJd9woq1MbaUbNT5U=</DigestValue>
      </Reference>
      <Reference URI="/xl/printerSettings/printerSettings8.bin?ContentType=application/vnd.openxmlformats-officedocument.spreadsheetml.printerSettings">
        <DigestMethod Algorithm="http://www.w3.org/2001/04/xmlenc#sha256"/>
        <DigestValue>5mcO/44w/R9eTxer14RFkOPtTdSIbhk2USUZ0qrU8xk=</DigestValue>
      </Reference>
      <Reference URI="/xl/printerSettings/printerSettings9.bin?ContentType=application/vnd.openxmlformats-officedocument.spreadsheetml.printerSettings">
        <DigestMethod Algorithm="http://www.w3.org/2001/04/xmlenc#sha256"/>
        <DigestValue>hOi9auu88MOhJVu5+E2APm2s+HXbGfwINgBKzhnwYPA=</DigestValue>
      </Reference>
      <Reference URI="/xl/sharedStrings.xml?ContentType=application/vnd.openxmlformats-officedocument.spreadsheetml.sharedStrings+xml">
        <DigestMethod Algorithm="http://www.w3.org/2001/04/xmlenc#sha256"/>
        <DigestValue>t4TDQJnGonurq5R1neKQp8YRiLQdqgjI1T5DHttCiBM=</DigestValue>
      </Reference>
      <Reference URI="/xl/styles.xml?ContentType=application/vnd.openxmlformats-officedocument.spreadsheetml.styles+xml">
        <DigestMethod Algorithm="http://www.w3.org/2001/04/xmlenc#sha256"/>
        <DigestValue>4b5LUPl12RbNZX2QjZFzbtQzddJQw9XrOfMGa+3XGws=</DigestValue>
      </Reference>
      <Reference URI="/xl/theme/theme1.xml?ContentType=application/vnd.openxmlformats-officedocument.theme+xml">
        <DigestMethod Algorithm="http://www.w3.org/2001/04/xmlenc#sha256"/>
        <DigestValue>zrSZsHfHKXMLyhR+cmuqyL9ZRQ1MUPRKGcOv9yN2vyg=</DigestValue>
      </Reference>
      <Reference URI="/xl/workbook.xml?ContentType=application/vnd.openxmlformats-officedocument.spreadsheetml.sheet.main+xml">
        <DigestMethod Algorithm="http://www.w3.org/2001/04/xmlenc#sha256"/>
        <DigestValue>14zx1w5Lelns6QgeVR+f5jKG3kVnhTFM9U1GBF3+Zf4=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sAoHhOM7oC9GNoHleIstkl726jcas0b4JXPz1F/fpdI=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xSF670h/B/bcNv1EfoF1ZfVkWgld55opswuhTmV6LFU=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SDuTS69VsFjutljmfzx+FCbCQMnG5iTyBDc97dM0e7Y=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/oIykhH1Ii9thKt+MIBbXHFwc3zJMTiSzKFW1dFeM8w=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bkKW4ZxX+PZ2I+L+9MVkd2UENiLYN+WA5VM+iaZISxY=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KNby+IRMBMdWQBtp+3QqG2Bs+v6R+O+T9CbB1MZKt7A=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iSsTEd5oAkuqeSO+QZTY6H2kaYGcce7Oq09QZgf3SS4=</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ldNj55eVzko3XQgfP366UhwgWMuPYo3ZSMk4YFSqnws=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0Cw4yEB5s3gr2MV27vhQ30mlJvIMDqgAg0HieKIDoRU=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lPUkhTQ6MSZf0FcxWIK6zqMsnBakz3+A5E/T87NRPTY=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7C1H3tZZaMMssgdjS6neHVg8WpiXCsPXi2ZD6TJy/ow=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tnFPRhGZmdTzE+Zo1RuOGPNzP3aUMGTYVQFk/1W5N38=</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biWGdb8sLO6jBiRiTqJDlKS0wfP5WCRDqSamb1vyfbs=</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h1oLkgMHO6/dkGCxOjBr5zId5hJcQehL3SMfc4d+qW0=</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aaCWYmb/RXLrR3MXOAB8KZC7exHF/tNejHA9vxLtpfE=</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xmdyT+FXfXYPxTn8plCPM637SCEJbO0cZz7t41CvWi4=</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/D4t3XmnzUR4dhFKhWVHKCqQ1gmwDLMCkBq8P+4Cluo=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PAh7ZnnxenF05MghJFTU3P+M6zXwP4NJMT1x0gDh09E=</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7oy0SGuIdsZp433WHNT7e8sXYL1rYBH7CpEPtj2z5RQ=</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CcBQQ/TGz4hRjQSlW2qlFnnWWeDzdojM/K6iX2IeaMA=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SbQWMLRm4tsA0sxy5ypgzJ89AjjN6jL9J6Na6XDY+Nk=</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Sy08buNOQ5bd9x6LsC1hQFVhrR1Bq+jy2SfboDkCpZ8=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Gld/VzoRPMte2/Xbik9xx7/1+vUoBbp7qxC6XbN0hkU=</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1bI2dynlxFCHcdiJLy/vk3PUnFQRHIv3OkWvzepdUGg=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+0j2qKBxBJkkShhFQjES45IlHYswP66oQlBRboyLJtc=</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pdcYR3F7u6wl6NdWNCGa6eT1taSnb1DoBfVto+XRKPo=</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Y0fO0bacb20MdRKhvb3ZXl+ODuVIiMrmnSp0bLP+Jvo=</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9a0JixHIUaaBCsW9jB33ogE7oEt5qbHA5Q7fKDfC3vk=</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gpNodSEyHa4RPItLJ4z0EVd/FSBeps+wJmKknNDdIqQ=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SLbDqzM9XNc/LhYmk/0iU/Kvn4hiGXSRxlTy1v6QxrI=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uTofkfPwC6UMbvYIqPa8FD/Z2HHjIxfcbUKQb9eB+KE=</DigestValue>
      </Reference>
      <Reference URI="/xl/worksheets/sheet1.xml?ContentType=application/vnd.openxmlformats-officedocument.spreadsheetml.worksheet+xml">
        <DigestMethod Algorithm="http://www.w3.org/2001/04/xmlenc#sha256"/>
        <DigestValue>/r2p26DHZedVmPSs70fNLNRiReJTI6hRDilKgEgALe4=</DigestValue>
      </Reference>
      <Reference URI="/xl/worksheets/sheet10.xml?ContentType=application/vnd.openxmlformats-officedocument.spreadsheetml.worksheet+xml">
        <DigestMethod Algorithm="http://www.w3.org/2001/04/xmlenc#sha256"/>
        <DigestValue>g2n4VXJmBqGZeJSrGLbrFgiWOUW3ZwmLvEDJjFxn27A=</DigestValue>
      </Reference>
      <Reference URI="/xl/worksheets/sheet11.xml?ContentType=application/vnd.openxmlformats-officedocument.spreadsheetml.worksheet+xml">
        <DigestMethod Algorithm="http://www.w3.org/2001/04/xmlenc#sha256"/>
        <DigestValue>LRi89sOg2GxGMgmRMxj/ZcrS/Hh43tlM0s/PiD0Auf0=</DigestValue>
      </Reference>
      <Reference URI="/xl/worksheets/sheet12.xml?ContentType=application/vnd.openxmlformats-officedocument.spreadsheetml.worksheet+xml">
        <DigestMethod Algorithm="http://www.w3.org/2001/04/xmlenc#sha256"/>
        <DigestValue>77hjIJOh60yNOqzzUW3Neiz2aKungv2aaw4SffI2ubQ=</DigestValue>
      </Reference>
      <Reference URI="/xl/worksheets/sheet13.xml?ContentType=application/vnd.openxmlformats-officedocument.spreadsheetml.worksheet+xml">
        <DigestMethod Algorithm="http://www.w3.org/2001/04/xmlenc#sha256"/>
        <DigestValue>0pMcKwPW7AeNYWY9rp6hvmnfLmltCGP9xxqIityM5Js=</DigestValue>
      </Reference>
      <Reference URI="/xl/worksheets/sheet14.xml?ContentType=application/vnd.openxmlformats-officedocument.spreadsheetml.worksheet+xml">
        <DigestMethod Algorithm="http://www.w3.org/2001/04/xmlenc#sha256"/>
        <DigestValue>jWPE21GD15JuBeWCtJ6gYDPRc5MpJXoY0jSb92I55ok=</DigestValue>
      </Reference>
      <Reference URI="/xl/worksheets/sheet15.xml?ContentType=application/vnd.openxmlformats-officedocument.spreadsheetml.worksheet+xml">
        <DigestMethod Algorithm="http://www.w3.org/2001/04/xmlenc#sha256"/>
        <DigestValue>gDja5A+zCBJwr817aR22UMkNa8O1J27BcN5NPQQRcfk=</DigestValue>
      </Reference>
      <Reference URI="/xl/worksheets/sheet16.xml?ContentType=application/vnd.openxmlformats-officedocument.spreadsheetml.worksheet+xml">
        <DigestMethod Algorithm="http://www.w3.org/2001/04/xmlenc#sha256"/>
        <DigestValue>0X8tdGxysyOZLAF41yfnTEf6+fFosTE5wFKfDOeOj2s=</DigestValue>
      </Reference>
      <Reference URI="/xl/worksheets/sheet17.xml?ContentType=application/vnd.openxmlformats-officedocument.spreadsheetml.worksheet+xml">
        <DigestMethod Algorithm="http://www.w3.org/2001/04/xmlenc#sha256"/>
        <DigestValue>dD7oZ7dlBB1gUpudibiqJ6Q2nkvebOCgsdKPX0GR/gA=</DigestValue>
      </Reference>
      <Reference URI="/xl/worksheets/sheet18.xml?ContentType=application/vnd.openxmlformats-officedocument.spreadsheetml.worksheet+xml">
        <DigestMethod Algorithm="http://www.w3.org/2001/04/xmlenc#sha256"/>
        <DigestValue>WZ5ulhorGMwAiPhwanliUXQJeNSNk8X4eXtCS/+dNw8=</DigestValue>
      </Reference>
      <Reference URI="/xl/worksheets/sheet19.xml?ContentType=application/vnd.openxmlformats-officedocument.spreadsheetml.worksheet+xml">
        <DigestMethod Algorithm="http://www.w3.org/2001/04/xmlenc#sha256"/>
        <DigestValue>UiZWQYep5KB+5lmkPZgKab70CKUXiraxHGw+EkXJcNs=</DigestValue>
      </Reference>
      <Reference URI="/xl/worksheets/sheet2.xml?ContentType=application/vnd.openxmlformats-officedocument.spreadsheetml.worksheet+xml">
        <DigestMethod Algorithm="http://www.w3.org/2001/04/xmlenc#sha256"/>
        <DigestValue>zfmnf35/8WSlYypCl5LjBpJHUA3i3R1PX7RyCq7+CCE=</DigestValue>
      </Reference>
      <Reference URI="/xl/worksheets/sheet20.xml?ContentType=application/vnd.openxmlformats-officedocument.spreadsheetml.worksheet+xml">
        <DigestMethod Algorithm="http://www.w3.org/2001/04/xmlenc#sha256"/>
        <DigestValue>fl3IaO0ANSj9/9gFxKcutqJt5VCWdeRE1k1GExJ2OG8=</DigestValue>
      </Reference>
      <Reference URI="/xl/worksheets/sheet21.xml?ContentType=application/vnd.openxmlformats-officedocument.spreadsheetml.worksheet+xml">
        <DigestMethod Algorithm="http://www.w3.org/2001/04/xmlenc#sha256"/>
        <DigestValue>JlhVLAXYcTVXUDBXhScxcuxQhfQ1EswYUZ2TX1GIW2Y=</DigestValue>
      </Reference>
      <Reference URI="/xl/worksheets/sheet22.xml?ContentType=application/vnd.openxmlformats-officedocument.spreadsheetml.worksheet+xml">
        <DigestMethod Algorithm="http://www.w3.org/2001/04/xmlenc#sha256"/>
        <DigestValue>MOV9xx/zEWMoauM4Rq+8HdNLUuXCXOAVbupsuRZuru0=</DigestValue>
      </Reference>
      <Reference URI="/xl/worksheets/sheet23.xml?ContentType=application/vnd.openxmlformats-officedocument.spreadsheetml.worksheet+xml">
        <DigestMethod Algorithm="http://www.w3.org/2001/04/xmlenc#sha256"/>
        <DigestValue>LruH39gMquudqmcOqrjNycTMxD9Z6WoEuRc4D2AZwSM=</DigestValue>
      </Reference>
      <Reference URI="/xl/worksheets/sheet24.xml?ContentType=application/vnd.openxmlformats-officedocument.spreadsheetml.worksheet+xml">
        <DigestMethod Algorithm="http://www.w3.org/2001/04/xmlenc#sha256"/>
        <DigestValue>MahTWwMveR7k3Ep9rWj691LcG5Wfn0k4E5NaMca7rFM=</DigestValue>
      </Reference>
      <Reference URI="/xl/worksheets/sheet25.xml?ContentType=application/vnd.openxmlformats-officedocument.spreadsheetml.worksheet+xml">
        <DigestMethod Algorithm="http://www.w3.org/2001/04/xmlenc#sha256"/>
        <DigestValue>ndRbZny0cvOLGJJOdUgbOsOK285tD85cNlph5Rsip6c=</DigestValue>
      </Reference>
      <Reference URI="/xl/worksheets/sheet26.xml?ContentType=application/vnd.openxmlformats-officedocument.spreadsheetml.worksheet+xml">
        <DigestMethod Algorithm="http://www.w3.org/2001/04/xmlenc#sha256"/>
        <DigestValue>MjNbE0PXReamAE7uElyprDtV6+DHhUOyVohsznsqQHE=</DigestValue>
      </Reference>
      <Reference URI="/xl/worksheets/sheet27.xml?ContentType=application/vnd.openxmlformats-officedocument.spreadsheetml.worksheet+xml">
        <DigestMethod Algorithm="http://www.w3.org/2001/04/xmlenc#sha256"/>
        <DigestValue>AbYmBTWSUfm/v2fnnKdELuN8DSElI0d2ZCK6I1JKMeA=</DigestValue>
      </Reference>
      <Reference URI="/xl/worksheets/sheet28.xml?ContentType=application/vnd.openxmlformats-officedocument.spreadsheetml.worksheet+xml">
        <DigestMethod Algorithm="http://www.w3.org/2001/04/xmlenc#sha256"/>
        <DigestValue>aEGvEfPbEZLlqULWE6T/d2fGRzKPORCLtgIIw53ptsk=</DigestValue>
      </Reference>
      <Reference URI="/xl/worksheets/sheet29.xml?ContentType=application/vnd.openxmlformats-officedocument.spreadsheetml.worksheet+xml">
        <DigestMethod Algorithm="http://www.w3.org/2001/04/xmlenc#sha256"/>
        <DigestValue>16W2sYX3NaKgefITuwFNvTSKES96TjZtrVScIdbRzJ8=</DigestValue>
      </Reference>
      <Reference URI="/xl/worksheets/sheet3.xml?ContentType=application/vnd.openxmlformats-officedocument.spreadsheetml.worksheet+xml">
        <DigestMethod Algorithm="http://www.w3.org/2001/04/xmlenc#sha256"/>
        <DigestValue>swqyVznp2iBvIBRLuzzcYUllnTZuOoyQ0jQNrIGOSIg=</DigestValue>
      </Reference>
      <Reference URI="/xl/worksheets/sheet30.xml?ContentType=application/vnd.openxmlformats-officedocument.spreadsheetml.worksheet+xml">
        <DigestMethod Algorithm="http://www.w3.org/2001/04/xmlenc#sha256"/>
        <DigestValue>KxwFDB26vsxhHF6kXaftQzvTFsWfV6eA6QnJDTmaCLQ=</DigestValue>
      </Reference>
      <Reference URI="/xl/worksheets/sheet31.xml?ContentType=application/vnd.openxmlformats-officedocument.spreadsheetml.worksheet+xml">
        <DigestMethod Algorithm="http://www.w3.org/2001/04/xmlenc#sha256"/>
        <DigestValue>4S5j6Anf8pick4fV0MrPxYLMWC6UIb67AiL8KF+SndE=</DigestValue>
      </Reference>
      <Reference URI="/xl/worksheets/sheet32.xml?ContentType=application/vnd.openxmlformats-officedocument.spreadsheetml.worksheet+xml">
        <DigestMethod Algorithm="http://www.w3.org/2001/04/xmlenc#sha256"/>
        <DigestValue>rssK6iJXBM0qP1aLVNa2jJIBXLDRwec42YXS6Nr6Im0=</DigestValue>
      </Reference>
      <Reference URI="/xl/worksheets/sheet33.xml?ContentType=application/vnd.openxmlformats-officedocument.spreadsheetml.worksheet+xml">
        <DigestMethod Algorithm="http://www.w3.org/2001/04/xmlenc#sha256"/>
        <DigestValue>PYkguPY6SKu6z0IDGZBCOkHqoAu836DHa7Mz9LokF4k=</DigestValue>
      </Reference>
      <Reference URI="/xl/worksheets/sheet34.xml?ContentType=application/vnd.openxmlformats-officedocument.spreadsheetml.worksheet+xml">
        <DigestMethod Algorithm="http://www.w3.org/2001/04/xmlenc#sha256"/>
        <DigestValue>ViXaZ3vq4xr1cjiQ5r0fgcEGYd5ChFSWUeuoPL1g0lo=</DigestValue>
      </Reference>
      <Reference URI="/xl/worksheets/sheet35.xml?ContentType=application/vnd.openxmlformats-officedocument.spreadsheetml.worksheet+xml">
        <DigestMethod Algorithm="http://www.w3.org/2001/04/xmlenc#sha256"/>
        <DigestValue>kB2VfMpgSh8jrPjbqkeAzLQ6ccj6xn2tmz8uYga7FpA=</DigestValue>
      </Reference>
      <Reference URI="/xl/worksheets/sheet36.xml?ContentType=application/vnd.openxmlformats-officedocument.spreadsheetml.worksheet+xml">
        <DigestMethod Algorithm="http://www.w3.org/2001/04/xmlenc#sha256"/>
        <DigestValue>sQBmZOQz6hH5QNG8OTLtGbgnIx8L1oTL1r0x2IQi37E=</DigestValue>
      </Reference>
      <Reference URI="/xl/worksheets/sheet37.xml?ContentType=application/vnd.openxmlformats-officedocument.spreadsheetml.worksheet+xml">
        <DigestMethod Algorithm="http://www.w3.org/2001/04/xmlenc#sha256"/>
        <DigestValue>5MecYEnGxhNJsINpiD8MtyYZ8cH5eR/ySXjg2Y7taos=</DigestValue>
      </Reference>
      <Reference URI="/xl/worksheets/sheet38.xml?ContentType=application/vnd.openxmlformats-officedocument.spreadsheetml.worksheet+xml">
        <DigestMethod Algorithm="http://www.w3.org/2001/04/xmlenc#sha256"/>
        <DigestValue>WXUzfFPGYenPw1XAuN9Fj0d0yKtHGn9o3QI9F58CByA=</DigestValue>
      </Reference>
      <Reference URI="/xl/worksheets/sheet39.xml?ContentType=application/vnd.openxmlformats-officedocument.spreadsheetml.worksheet+xml">
        <DigestMethod Algorithm="http://www.w3.org/2001/04/xmlenc#sha256"/>
        <DigestValue>QHZhbtfV8V4Lyv40rS2kvgyf+FPrvmNz01KURtzajCQ=</DigestValue>
      </Reference>
      <Reference URI="/xl/worksheets/sheet4.xml?ContentType=application/vnd.openxmlformats-officedocument.spreadsheetml.worksheet+xml">
        <DigestMethod Algorithm="http://www.w3.org/2001/04/xmlenc#sha256"/>
        <DigestValue>8Sk4sPbgcJWFeY3AsAZe8QpenzYgaLlzYH/iOEj3KnM=</DigestValue>
      </Reference>
      <Reference URI="/xl/worksheets/sheet40.xml?ContentType=application/vnd.openxmlformats-officedocument.spreadsheetml.worksheet+xml">
        <DigestMethod Algorithm="http://www.w3.org/2001/04/xmlenc#sha256"/>
        <DigestValue>6WwKUsvFvcy3+q+d8xqBXCu+Jgf4qcH3cgC/1XT1PkQ=</DigestValue>
      </Reference>
      <Reference URI="/xl/worksheets/sheet41.xml?ContentType=application/vnd.openxmlformats-officedocument.spreadsheetml.worksheet+xml">
        <DigestMethod Algorithm="http://www.w3.org/2001/04/xmlenc#sha256"/>
        <DigestValue>A1hAHyebirXivQlNsjXLAMPDeYJDih3WWeQHKiO1zz8=</DigestValue>
      </Reference>
      <Reference URI="/xl/worksheets/sheet42.xml?ContentType=application/vnd.openxmlformats-officedocument.spreadsheetml.worksheet+xml">
        <DigestMethod Algorithm="http://www.w3.org/2001/04/xmlenc#sha256"/>
        <DigestValue>NhHHov1XwB3tbFheTM6Kgjgnw9wEwfBb5Vu0wpPgLME=</DigestValue>
      </Reference>
      <Reference URI="/xl/worksheets/sheet43.xml?ContentType=application/vnd.openxmlformats-officedocument.spreadsheetml.worksheet+xml">
        <DigestMethod Algorithm="http://www.w3.org/2001/04/xmlenc#sha256"/>
        <DigestValue>6M8skl3YFAq73DkANXUGKIwfBQpxyMtEwpOAaAQaeIM=</DigestValue>
      </Reference>
      <Reference URI="/xl/worksheets/sheet44.xml?ContentType=application/vnd.openxmlformats-officedocument.spreadsheetml.worksheet+xml">
        <DigestMethod Algorithm="http://www.w3.org/2001/04/xmlenc#sha256"/>
        <DigestValue>H1F56vCJI34RYiBeeC5lkS++qS9sa9+IIwz+UI3+8ls=</DigestValue>
      </Reference>
      <Reference URI="/xl/worksheets/sheet45.xml?ContentType=application/vnd.openxmlformats-officedocument.spreadsheetml.worksheet+xml">
        <DigestMethod Algorithm="http://www.w3.org/2001/04/xmlenc#sha256"/>
        <DigestValue>pV7RLnRA947TyeQ1++cJ7O0U2h0SHrozVOoeR+9d+g0=</DigestValue>
      </Reference>
      <Reference URI="/xl/worksheets/sheet46.xml?ContentType=application/vnd.openxmlformats-officedocument.spreadsheetml.worksheet+xml">
        <DigestMethod Algorithm="http://www.w3.org/2001/04/xmlenc#sha256"/>
        <DigestValue>tPZHdhfptUAdCppx3qLiQHBDpSuTtPV+etzGtUKk/Tg=</DigestValue>
      </Reference>
      <Reference URI="/xl/worksheets/sheet47.xml?ContentType=application/vnd.openxmlformats-officedocument.spreadsheetml.worksheet+xml">
        <DigestMethod Algorithm="http://www.w3.org/2001/04/xmlenc#sha256"/>
        <DigestValue>/6qu0V1MjVHTj73236ksg9Klr1Y+M4+sM3pSDGdW3w8=</DigestValue>
      </Reference>
      <Reference URI="/xl/worksheets/sheet48.xml?ContentType=application/vnd.openxmlformats-officedocument.spreadsheetml.worksheet+xml">
        <DigestMethod Algorithm="http://www.w3.org/2001/04/xmlenc#sha256"/>
        <DigestValue>xM0+FdekuhqLbYSInBsQ7Pje6hVhTIqTrvtF7FBXyik=</DigestValue>
      </Reference>
      <Reference URI="/xl/worksheets/sheet49.xml?ContentType=application/vnd.openxmlformats-officedocument.spreadsheetml.worksheet+xml">
        <DigestMethod Algorithm="http://www.w3.org/2001/04/xmlenc#sha256"/>
        <DigestValue>vjYgGaWO3wHBZ71ZqZvlYDKj7Qr/CtAZ+ZrT6b8HmQE=</DigestValue>
      </Reference>
      <Reference URI="/xl/worksheets/sheet5.xml?ContentType=application/vnd.openxmlformats-officedocument.spreadsheetml.worksheet+xml">
        <DigestMethod Algorithm="http://www.w3.org/2001/04/xmlenc#sha256"/>
        <DigestValue>7SrgOQ1S2adpTnc361OM6Z29R2zuicUJphnJBrD1UbI=</DigestValue>
      </Reference>
      <Reference URI="/xl/worksheets/sheet6.xml?ContentType=application/vnd.openxmlformats-officedocument.spreadsheetml.worksheet+xml">
        <DigestMethod Algorithm="http://www.w3.org/2001/04/xmlenc#sha256"/>
        <DigestValue>YAW9hfnPMfDnFYEOnXPnCxg5qPSq8eF3kThENtE5NIQ=</DigestValue>
      </Reference>
      <Reference URI="/xl/worksheets/sheet7.xml?ContentType=application/vnd.openxmlformats-officedocument.spreadsheetml.worksheet+xml">
        <DigestMethod Algorithm="http://www.w3.org/2001/04/xmlenc#sha256"/>
        <DigestValue>vU+0NgWIjacEGo5ZnujRc0mk8RbDlsm3ha/yvDw2UbY=</DigestValue>
      </Reference>
      <Reference URI="/xl/worksheets/sheet8.xml?ContentType=application/vnd.openxmlformats-officedocument.spreadsheetml.worksheet+xml">
        <DigestMethod Algorithm="http://www.w3.org/2001/04/xmlenc#sha256"/>
        <DigestValue>po0XHxkd+A1NM63hdo0GLiLAn+Pp6tG04/l+aA+rBdM=</DigestValue>
      </Reference>
      <Reference URI="/xl/worksheets/sheet9.xml?ContentType=application/vnd.openxmlformats-officedocument.spreadsheetml.worksheet+xml">
        <DigestMethod Algorithm="http://www.w3.org/2001/04/xmlenc#sha256"/>
        <DigestValue>/XsUXVz0DixRF3njVpACbbr6w9YQlrWY/OO+nBtZSk4=</DigestValue>
      </Reference>
    </Manifest>
    <SignatureProperties>
      <SignatureProperty Id="idSignatureTime" Target="#idPackageSignature">
        <mdssi:SignatureTime xmlns:mdssi="http://schemas.openxmlformats.org/package/2006/digital-signature">
          <mdssi:Format>YYYY-MM-DDThh:mm:ssTZD</mdssi:Format>
          <mdssi:Value>2024-05-27T14:52:39Z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GREEN CAPITAL AL 31-03-2024</SignatureComments>
          <WindowsVersion>10.0</WindowsVersion>
          <OfficeVersion>16.0.17531/26</OfficeVersion>
          <ApplicationVersion>16.0.17531</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2024-05-27T14:52:39Z</xd:SigningTime>
          <xd:SigningCertificate>
            <xd:Cert>
              <xd:CertDigest>
                <DigestMethod Algorithm="http://www.w3.org/2001/04/xmlenc#sha256"/>
                <DigestValue>ur/8kUi2ks6RfF+ndgH78lRvKUiKwLav9vBVJDaiCyU=</DigestValue>
              </xd:CertDigest>
              <xd:IssuerSerial>
                <X509IssuerName>CN=CA-CODE100 S.A., C=PY, O=CODE100 S.A., SERIALNUMBER=RUC 80080610-7</X509IssuerName>
                <X509SerialNumber>2051668817533910129702550583316022592408699661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INFORME GREEN CAPITAL AL 31-03-2024</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aNlN4vzBock3ZQK9TKw9PHIg5rmale8kTitgJoIvhwI=</DigestValue>
    </Reference>
    <Reference Type="http://www.w3.org/2000/09/xmldsig#Object" URI="#idOfficeObject">
      <DigestMethod Algorithm="http://www.w3.org/2001/04/xmlenc#sha256"/>
      <DigestValue>B9QhzES7JTrKu311zNzlhBaxe4JTck2MSwWcde4Gsec=</DigestValue>
    </Reference>
    <Reference Type="http://uri.etsi.org/01903#SignedProperties" URI="#idSignedProperties">
      <Transforms>
        <Transform Algorithm="http://www.w3.org/TR/2001/REC-xml-c14n-20010315"/>
      </Transforms>
      <DigestMethod Algorithm="http://www.w3.org/2001/04/xmlenc#sha256"/>
      <DigestValue>5fl4LVdfcP+nZPy3IDNxnFFPHKmHBuf8qAuZpJsrElk=</DigestValue>
    </Reference>
  </SignedInfo>
  <SignatureValue>CItzGfj4yqGmghQaVN+AAmtY2aJvGrmu+3aJGj4wnqmb7e7PMBvEQwcAX+WCazpuNtoHI/B0U/YB
YQg3bLS/tRPk+7veZdjY+CDvRb/nZHpebngsENVzzTfchpzkD26LXMWm1J2QluJMimcQQoOvHdnh
aF7ji47CE3nFzXCkvRi04F5Zc6qkoe7fgCoBYHalRxPBQiHaDX7OENwNbkW+zpIUyV3Ik61vbm0F
hiUyafF1S6qWsC3+2oG1fkzfrslkFSzdbs/Kv03lRE+FB/DB87fokUdTjXAgSIKp+yx9SnanBsxM
3bAvdOPpQ2hztSsGLVjVbCpndHj4ruXvw7jZAA==</SignatureValue>
  <KeyInfo>
    <X509Data>
      <X509Certificate>MIIKJTCCCA2gAwIBAgITXAAAww/d2JbaKWvBrQAAAADDDzANBgkqhkiG9w0BAQsFADBXMRcwFQYDVQQFEw5SVUMgODAwODA2MTAtNzEVMBMGA1UEChMMQ09ERTEwMCBTLkEuMQswCQYDVQQGEwJQWTEYMBYGA1UEAxMPQ0EtQ09ERTEwMCBTLkEuMB4XDTIyMDkwMTE5NDc0OVoXDTI0MDkwMTE5NDc0OVowgckxKzApBgNVBAMTIkNBUkxPUyBNQU5VRUwgQ0FTQVJPVFRJIFFVSU5URUlST1MxNTAzBgNVBAoTLENFUlRJRklDQURPIENVQUxJRklDQURPIERFIEZJUk1BIEVMRUNUUk9OSUNBMQswCQYDVQQGEwJQWTEWMBQGA1UEKhMNQ0FSTE9TIE1BTlVFTDEdMBsGA1UEBBMUQ0FTQVJPVFRJIFFVSU5URUlST1MxEjAQBgNVBAUTCUNJODI4MTE3ODELMAkGA1UECxMCRjIwggEiMA0GCSqGSIb3DQEBAQUAA4IBDwAwggEKAoIBAQC0xbItCCbXMngSXAu1YkXeUkr7HjXJYcQJYd6NTFTNjXOFUWPzJWMJoNdNrtixpEzqSj12gXRYhKxrdElJA9g2iWA0ZNC92UTRRVUmhKA1l1DAmWTvX435nuVSktNccH0ohLnGxvOjTzHYnfzG1yvgeXjA+CEr9w4rX5IDGdaC+c5DquUgnWQ0jD0Gm+DWTdyk5cNZ6GQk3mK4FsjSy+MWBmADVpbvzu5cdgSc3VXmP6HMjWyvDTvtAT6BwKkH7mZQvOWMiyjEvZhSjoc+zywZ0QT5NZCvd+G2TNRVasGJDcxmuosdBPWu9czJC7d5FDpIz3ZV7ulK4tSYOd4GQ7zPAgMBAAGjggV1MIIFcTAOBgNVHQ8BAf8EBAMCBeAwDAYDVR0TAQH/BAIwADAgBgNVHSUBAf8EFjAUBggrBgEFBQcDAgYIKwYBBQUHAwQwHQYDVR0OBBYEFCK2CRD2BJUE/wneC84D5SNcHj5s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DHAYDVR0gBIIDEzCCAw8wggMLBgsrBgEEAYOucAEBBDCCAvowSgYIKwYBBQUHAgEWPmh0dHA6Ly93d3cuY29kZTEwMC5jb20ucHkvcmVwb3NpdG9yaW8tZGUtZG9jdW1lbnRvcy1wdWJsaWNvcy8AMIIBVgYIKwYBBQUHAgIwggFIHoIBRABDAGUAcgB0AGkAZgBpAGMAYQBkAG8AIABjAHUAYQBsAGkAZgBpAGMAYQBkAG8AIABkAGUAIABmAGkAcgBtAGEAIABlAGwAZQBjAHQAcgDzAG4AaQBjAGEAIAB0AGkAcABvACAARgAyACAAKABjAGwAYQB2AGUAcwAgAGUAbgAgAGQAaQBzAHAAbwBzAGkAdABpAHYAbwAgAGMAdQBhAGwAaQBmAGkAYwBhAGQAbwApACAAcwB1AGoAZQB0AGEAIABhACAAbABhAHMAIABjAG8AbgBkAGkAYwBpAG8AbgBlAHMAIABkAGUAIAB1AHMAbwAgAGUAeABwAHUAZQBzAHQAYQBzACAAZQBuACAAbABhACAARABQAEMAIABkAGUAbAAgAFAAQwBTAEMAIABDAE8ARABFADEAMAAwACAAUwAuAEEALjCCAVAGCCsGAQUFBwICMIIBQh6CAT4AUQB1AGEAbABpAGYAaQBlAGQAIABjAGUAcgB0AGkAZgBpAGMAYQB0AGUAIABvAGYAIABlAGwAZQBjAHQAcgBvAG4AaQBjACAAcwBpAGcAbgBhAHQAdQByAGUAIAB0AHkAcABlACAARgAyACAAKABrAGUAeQBzACAAaQBuACAAcQB1AGEAbABpAGYAaQBlAGQAIABkAGUAdgBpAGMAZQApACAAcwB1AGIAagBlAGMAdAAgAHQAbwAgAHQAaABlACAAYwBvAG4AZABpAHQAaQBvAG4AcwAgAG8AZgAgAHUAcwBlACAAcwBlAHQAIABmAG8AcgB0AGgAIABpAG4AIAB0AGgAZQAgAEMAUABTACAAbwBmACAAdABoAGUAIABQAEMAUwBDACAAQwBPAEQARQAxADAAMAAgAFMALgBBAC4wSQYDVR0RBEIwQIESQ0FSTE9TQ0FATkcuQ09NLlVZpCowKDEmMCQGA1UEDRMdRklSTUEgRUxFQ1RST05JQ0EgQ1VBTElGSUNBREEwDQYJKoZIhvcNAQELBQADggIBAJUxLLEdJ4KXXz6Mv3EpF3yD40xFZiCmDLsAeDfI7iNgAMRM1FLiGmGBBfb39dpWkExhWU92r4opA91kGg/jOoef/ERdjGJ1zqOcHL0jL42PUCzMlTWVr0sMNKrNUZoNOXpdQS5WKpDDkcoSXKFBPhFVNrQvwf+/mAlIUM07z9P7PxAyw5+iiw8p1HdgaeMig7FW1/l4hoNx1loFe2D0sGDN7N+0J3UADKN/BfP/eIzxlLcZsMEVkk26I01UAnj4AuxV0Sth9ZwVFSrHmKe+0XgXPy/cO16BqeFVMqhPZd4JoKDwbZ4mFfvwBYzjjH+KCkvxnYwkH+vMV1Ov3uH5Tss5Xv7uxdANnE5uL4NSFq1ZHe0mg96EgcfO9gqGvwqecHU9tyUL2SbQJvFHjdYaRpgudb8r6jWwq1k1P+ZbP55yRT38K1RNkkHakB5rsvjRaZAOnVRg2cNtpQs1CxHNK43vGx3a9zTrmVPdpuyn2NBwlq34XdTSfIxvibYiItsWygEJU4uH19f4DGFLWaCOSC6vO+gZWBt5N5LQQtvKul3Ui78Xq2nAtTXj+jDpLQ4UlLtdnvp9+4i8Z67SSkygSPtAMKOIubdcilhgKMoGZWbVSexhc9/AMjlHrKVv4Q3Jijz8bR2OVwDq2vQ5oPGwutKl6dDAD2yJ+Xn9hg7n1gDr</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Transform>
          <Transform Algorithm="http://www.w3.org/TR/2001/REC-xml-c14n-20010315"/>
        </Transforms>
        <DigestMethod Algorithm="http://www.w3.org/2001/04/xmlenc#sha256"/>
        <DigestValue>cUmH8JyXmkbXQ4pI3ECynMD44rOeWx0IOg8m2EpkULg=</DigestValue>
      </Reference>
      <Reference URI="/xl/calcChain.xml?ContentType=application/vnd.openxmlformats-officedocument.spreadsheetml.calcChain+xml">
        <DigestMethod Algorithm="http://www.w3.org/2001/04/xmlenc#sha256"/>
        <DigestValue>o9Fwb+jeDJCECHCahJ1AMQAvaKePuAja5OUUmVqOriI=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Pabo1wP+K1kdWFBoxQXGFvafOHBdAzGtPkbE3DAcLPE=</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DOKOgYBycG3RP77vYBj1e02+AJJk69I4P7IOyr2GYVs=</DigestValue>
      </Reference>
      <Reference URI="/xl/drawings/drawing10.xml?ContentType=application/vnd.openxmlformats-officedocument.drawing+xml">
        <DigestMethod Algorithm="http://www.w3.org/2001/04/xmlenc#sha256"/>
        <DigestValue>k6zf5EWT9Tkm5WrKSn8zlKizwVKjQEqkj/nHIl880yQ=</DigestValue>
      </Reference>
      <Reference URI="/xl/drawings/drawing11.xml?ContentType=application/vnd.openxmlformats-officedocument.drawing+xml">
        <DigestMethod Algorithm="http://www.w3.org/2001/04/xmlenc#sha256"/>
        <DigestValue>BDRvJ3Qb+IGf0ci5/JsI6R+0B2Y5e02lK6O+64DR7CY=</DigestValue>
      </Reference>
      <Reference URI="/xl/drawings/drawing12.xml?ContentType=application/vnd.openxmlformats-officedocument.drawing+xml">
        <DigestMethod Algorithm="http://www.w3.org/2001/04/xmlenc#sha256"/>
        <DigestValue>E4VsQv5Gh64InAPEFXndSQIDEha+3ocvfq+7QAmMK5Q=</DigestValue>
      </Reference>
      <Reference URI="/xl/drawings/drawing13.xml?ContentType=application/vnd.openxmlformats-officedocument.drawing+xml">
        <DigestMethod Algorithm="http://www.w3.org/2001/04/xmlenc#sha256"/>
        <DigestValue>8Z8g3XJo3bsdF26bZ9jfVoyNgwKOMN6mDrT4HaxRAnE=</DigestValue>
      </Reference>
      <Reference URI="/xl/drawings/drawing14.xml?ContentType=application/vnd.openxmlformats-officedocument.drawing+xml">
        <DigestMethod Algorithm="http://www.w3.org/2001/04/xmlenc#sha256"/>
        <DigestValue>b3nVNnevjHKmXDiCOqwdw7tq7mSvuSZy1adqUxWDKzk=</DigestValue>
      </Reference>
      <Reference URI="/xl/drawings/drawing15.xml?ContentType=application/vnd.openxmlformats-officedocument.drawing+xml">
        <DigestMethod Algorithm="http://www.w3.org/2001/04/xmlenc#sha256"/>
        <DigestValue>/dZGhkzflx/6xU3qjMXRuvOMPqzsIqm4n0ooTBY0YNI=</DigestValue>
      </Reference>
      <Reference URI="/xl/drawings/drawing16.xml?ContentType=application/vnd.openxmlformats-officedocument.drawing+xml">
        <DigestMethod Algorithm="http://www.w3.org/2001/04/xmlenc#sha256"/>
        <DigestValue>amXPNC3BYa7009kYMokCCAOfm5ntDXR7a5TrkkRuirE=</DigestValue>
      </Reference>
      <Reference URI="/xl/drawings/drawing17.xml?ContentType=application/vnd.openxmlformats-officedocument.drawing+xml">
        <DigestMethod Algorithm="http://www.w3.org/2001/04/xmlenc#sha256"/>
        <DigestValue>u0gz00P+yp3/myumXS/VtoldkiELruT6zgFTKKzk6HI=</DigestValue>
      </Reference>
      <Reference URI="/xl/drawings/drawing18.xml?ContentType=application/vnd.openxmlformats-officedocument.drawing+xml">
        <DigestMethod Algorithm="http://www.w3.org/2001/04/xmlenc#sha256"/>
        <DigestValue>vOQbeumHh1TeSjvqeQr1O8yygThOyTU93e4OO01Yxzk=</DigestValue>
      </Reference>
      <Reference URI="/xl/drawings/drawing19.xml?ContentType=application/vnd.openxmlformats-officedocument.drawing+xml">
        <DigestMethod Algorithm="http://www.w3.org/2001/04/xmlenc#sha256"/>
        <DigestValue>36RCO3YYIfzmm0lDjxTjH/9rTXeQjfb7Dm/7loQz2FU=</DigestValue>
      </Reference>
      <Reference URI="/xl/drawings/drawing2.xml?ContentType=application/vnd.openxmlformats-officedocument.drawing+xml">
        <DigestMethod Algorithm="http://www.w3.org/2001/04/xmlenc#sha256"/>
        <DigestValue>w641jKqBTKXDRrNOWRiG4JlHyjsO0C/NQXNPzgq4QGY=</DigestValue>
      </Reference>
      <Reference URI="/xl/drawings/drawing20.xml?ContentType=application/vnd.openxmlformats-officedocument.drawing+xml">
        <DigestMethod Algorithm="http://www.w3.org/2001/04/xmlenc#sha256"/>
        <DigestValue>HBBOgikRNZJL2rWP5IlmcUO4WTgz2+r+kjCx37xYKwA=</DigestValue>
      </Reference>
      <Reference URI="/xl/drawings/drawing21.xml?ContentType=application/vnd.openxmlformats-officedocument.drawing+xml">
        <DigestMethod Algorithm="http://www.w3.org/2001/04/xmlenc#sha256"/>
        <DigestValue>pLMOdTHzINA9+ENT5XtBnC4URgPeW+LV5Ls/94Eqraw=</DigestValue>
      </Reference>
      <Reference URI="/xl/drawings/drawing22.xml?ContentType=application/vnd.openxmlformats-officedocument.drawing+xml">
        <DigestMethod Algorithm="http://www.w3.org/2001/04/xmlenc#sha256"/>
        <DigestValue>5YgxPltF9Qo9ZkZc7a5yNJxibkxk1G71f5MVvIT+kKo=</DigestValue>
      </Reference>
      <Reference URI="/xl/drawings/drawing23.xml?ContentType=application/vnd.openxmlformats-officedocument.drawing+xml">
        <DigestMethod Algorithm="http://www.w3.org/2001/04/xmlenc#sha256"/>
        <DigestValue>szmUCGMFT4seT/q7FsJbthCblfF5BRUBxeL/UmffVZQ=</DigestValue>
      </Reference>
      <Reference URI="/xl/drawings/drawing24.xml?ContentType=application/vnd.openxmlformats-officedocument.drawing+xml">
        <DigestMethod Algorithm="http://www.w3.org/2001/04/xmlenc#sha256"/>
        <DigestValue>sfAtgbjKGIoej6QyO3mUsBsmj+pTFE/sTML4FQCtOoA=</DigestValue>
      </Reference>
      <Reference URI="/xl/drawings/drawing25.xml?ContentType=application/vnd.openxmlformats-officedocument.drawing+xml">
        <DigestMethod Algorithm="http://www.w3.org/2001/04/xmlenc#sha256"/>
        <DigestValue>Zem8HZa/31kMQcb2s8sFcnTL8jCnRpdm6ziYy3KAfOw=</DigestValue>
      </Reference>
      <Reference URI="/xl/drawings/drawing26.xml?ContentType=application/vnd.openxmlformats-officedocument.drawing+xml">
        <DigestMethod Algorithm="http://www.w3.org/2001/04/xmlenc#sha256"/>
        <DigestValue>lsTgRKNrNnOCYdS37BCI3Zhtdj0PnMEt3nWIIFA9PC4=</DigestValue>
      </Reference>
      <Reference URI="/xl/drawings/drawing27.xml?ContentType=application/vnd.openxmlformats-officedocument.drawing+xml">
        <DigestMethod Algorithm="http://www.w3.org/2001/04/xmlenc#sha256"/>
        <DigestValue>dBFGVE8LbMkI7Mc4zQgXCcXRx/vvASBOovX9o+w9m0g=</DigestValue>
      </Reference>
      <Reference URI="/xl/drawings/drawing28.xml?ContentType=application/vnd.openxmlformats-officedocument.drawing+xml">
        <DigestMethod Algorithm="http://www.w3.org/2001/04/xmlenc#sha256"/>
        <DigestValue>Zq2D6iz0tEgGYEQFSv5+/EORGQCcgorwP9HIHjFWzMM=</DigestValue>
      </Reference>
      <Reference URI="/xl/drawings/drawing29.xml?ContentType=application/vnd.openxmlformats-officedocument.drawing+xml">
        <DigestMethod Algorithm="http://www.w3.org/2001/04/xmlenc#sha256"/>
        <DigestValue>DqJAHmhCn2tkIA1HSNFa1CqVxuznNVE9PoAxsYWWePs=</DigestValue>
      </Reference>
      <Reference URI="/xl/drawings/drawing3.xml?ContentType=application/vnd.openxmlformats-officedocument.drawing+xml">
        <DigestMethod Algorithm="http://www.w3.org/2001/04/xmlenc#sha256"/>
        <DigestValue>/DPhU5I17R2cB0bDvXTQbu+lUYFdKplGL6+zN7x+Fu8=</DigestValue>
      </Reference>
      <Reference URI="/xl/drawings/drawing30.xml?ContentType=application/vnd.openxmlformats-officedocument.drawing+xml">
        <DigestMethod Algorithm="http://www.w3.org/2001/04/xmlenc#sha256"/>
        <DigestValue>/AcVd6idai18HZdwRa2Cyl2rOOif8eHM/Z2hCubt0jU=</DigestValue>
      </Reference>
      <Reference URI="/xl/drawings/drawing31.xml?ContentType=application/vnd.openxmlformats-officedocument.drawing+xml">
        <DigestMethod Algorithm="http://www.w3.org/2001/04/xmlenc#sha256"/>
        <DigestValue>XNoUIgbT1u0XnXgt8wyvNojFzqc8shR7/Raphl6bD5g=</DigestValue>
      </Reference>
      <Reference URI="/xl/drawings/drawing32.xml?ContentType=application/vnd.openxmlformats-officedocument.drawing+xml">
        <DigestMethod Algorithm="http://www.w3.org/2001/04/xmlenc#sha256"/>
        <DigestValue>VcjODz8wqbwNadd4/72WhUuS5flF9Gk9hzlZEzfV48s=</DigestValue>
      </Reference>
      <Reference URI="/xl/drawings/drawing33.xml?ContentType=application/vnd.openxmlformats-officedocument.drawing+xml">
        <DigestMethod Algorithm="http://www.w3.org/2001/04/xmlenc#sha256"/>
        <DigestValue>+vBduFNfmYaEKmLzofSh8OXJ8Ut09hGf5VbGDuyIys8=</DigestValue>
      </Reference>
      <Reference URI="/xl/drawings/drawing34.xml?ContentType=application/vnd.openxmlformats-officedocument.drawing+xml">
        <DigestMethod Algorithm="http://www.w3.org/2001/04/xmlenc#sha256"/>
        <DigestValue>w5z2/2SKG35P+T4V9QpeuTxo1LKpucSXCAeQCL0puGc=</DigestValue>
      </Reference>
      <Reference URI="/xl/drawings/drawing35.xml?ContentType=application/vnd.openxmlformats-officedocument.drawing+xml">
        <DigestMethod Algorithm="http://www.w3.org/2001/04/xmlenc#sha256"/>
        <DigestValue>Y4Yc7/JAbAW/LFd5/Zay7v8dSVKb913Aq+0CiKM6LI4=</DigestValue>
      </Reference>
      <Reference URI="/xl/drawings/drawing36.xml?ContentType=application/vnd.openxmlformats-officedocument.drawing+xml">
        <DigestMethod Algorithm="http://www.w3.org/2001/04/xmlenc#sha256"/>
        <DigestValue>hYKPH++LAyewJ+wLAUJkzF5LsbKYdkMDiCeAaKzlu7U=</DigestValue>
      </Reference>
      <Reference URI="/xl/drawings/drawing37.xml?ContentType=application/vnd.openxmlformats-officedocument.drawing+xml">
        <DigestMethod Algorithm="http://www.w3.org/2001/04/xmlenc#sha256"/>
        <DigestValue>Xvq2XbGXc0yC5dQq+fOYkiRa89Hya7hpQAEoMe11bxQ=</DigestValue>
      </Reference>
      <Reference URI="/xl/drawings/drawing38.xml?ContentType=application/vnd.openxmlformats-officedocument.drawing+xml">
        <DigestMethod Algorithm="http://www.w3.org/2001/04/xmlenc#sha256"/>
        <DigestValue>nu1BJ8EOi51PyhPy7egXZh6N7cffPE0B9wSLoCOq0Ew=</DigestValue>
      </Reference>
      <Reference URI="/xl/drawings/drawing39.xml?ContentType=application/vnd.openxmlformats-officedocument.drawing+xml">
        <DigestMethod Algorithm="http://www.w3.org/2001/04/xmlenc#sha256"/>
        <DigestValue>ouRwQq9JhuILrFI2PIFXrpWEc8yGd3pAtUZO+YwYd5g=</DigestValue>
      </Reference>
      <Reference URI="/xl/drawings/drawing4.xml?ContentType=application/vnd.openxmlformats-officedocument.drawing+xml">
        <DigestMethod Algorithm="http://www.w3.org/2001/04/xmlenc#sha256"/>
        <DigestValue>GvCkLRKwUeKssad4LKzbggg1HdYuTtxh1fRLSE6csfU=</DigestValue>
      </Reference>
      <Reference URI="/xl/drawings/drawing5.xml?ContentType=application/vnd.openxmlformats-officedocument.drawing+xml">
        <DigestMethod Algorithm="http://www.w3.org/2001/04/xmlenc#sha256"/>
        <DigestValue>w+SQhybiCkY39f8mcm708FgDahgSZs1Q0VA73JdjfNA=</DigestValue>
      </Reference>
      <Reference URI="/xl/drawings/drawing6.xml?ContentType=application/vnd.openxmlformats-officedocument.drawing+xml">
        <DigestMethod Algorithm="http://www.w3.org/2001/04/xmlenc#sha256"/>
        <DigestValue>2IEv2b6qgraytXUFW/uNAkG3rODC7hTtUC19GfGLwT8=</DigestValue>
      </Reference>
      <Reference URI="/xl/drawings/drawing7.xml?ContentType=application/vnd.openxmlformats-officedocument.drawing+xml">
        <DigestMethod Algorithm="http://www.w3.org/2001/04/xmlenc#sha256"/>
        <DigestValue>3/1Hy9gZRzO3bp+2SATualwMLTKWYVAGq5WDEnOeXr4=</DigestValue>
      </Reference>
      <Reference URI="/xl/drawings/drawing8.xml?ContentType=application/vnd.openxmlformats-officedocument.drawing+xml">
        <DigestMethod Algorithm="http://www.w3.org/2001/04/xmlenc#sha256"/>
        <DigestValue>nvwSi7ztFb6WOljIimudjDBx8lj3JQtjCJYXOo2vxhE=</DigestValue>
      </Reference>
      <Reference URI="/xl/drawings/drawing9.xml?ContentType=application/vnd.openxmlformats-officedocument.drawing+xml">
        <DigestMethod Algorithm="http://www.w3.org/2001/04/xmlenc#sha256"/>
        <DigestValue>fouCHzXB39HB2k7jPVGeh5h9X/VpL+l5muNz70ODRG0=</DigestValue>
      </Reference>
      <Reference URI="/xl/media/image1.png?ContentType=image/png">
        <DigestMethod Algorithm="http://www.w3.org/2001/04/xmlenc#sha256"/>
        <DigestValue>T88xI96ifPhwvzx7N2UlYS6o8XWhPqHSUuvCEk72af4=</DigestValue>
      </Reference>
      <Reference URI="/xl/media/image2.png?ContentType=image/png">
        <DigestMethod Algorithm="http://www.w3.org/2001/04/xmlenc#sha256"/>
        <DigestValue>Ptz/gkhVujFvXzYp+cdr+6boIKrfL6wiw1CK+z8sj/w=</DigestValue>
      </Reference>
      <Reference URI="/xl/printerSettings/printerSettings1.bin?ContentType=application/vnd.openxmlformats-officedocument.spreadsheetml.printerSettings">
        <DigestMethod Algorithm="http://www.w3.org/2001/04/xmlenc#sha256"/>
        <DigestValue>onoIQf017wOQdI0jf4xz295PoUyhbU87SM00klxY2r4=</DigestValue>
      </Reference>
      <Reference URI="/xl/printerSettings/printerSettings10.bin?ContentType=application/vnd.openxmlformats-officedocument.spreadsheetml.printerSettings">
        <DigestMethod Algorithm="http://www.w3.org/2001/04/xmlenc#sha256"/>
        <DigestValue>5mcO/44w/R9eTxer14RFkOPtTdSIbhk2USUZ0qrU8xk=</DigestValue>
      </Reference>
      <Reference URI="/xl/printerSettings/printerSettings11.bin?ContentType=application/vnd.openxmlformats-officedocument.spreadsheetml.printerSettings">
        <DigestMethod Algorithm="http://www.w3.org/2001/04/xmlenc#sha256"/>
        <DigestValue>+aIEQyPv8ZjwtnjilVFI1+kn/h6amVtQnuzFPp1Mcps=</DigestValue>
      </Reference>
      <Reference URI="/xl/printerSettings/printerSettings12.bin?ContentType=application/vnd.openxmlformats-officedocument.spreadsheetml.printerSettings">
        <DigestMethod Algorithm="http://www.w3.org/2001/04/xmlenc#sha256"/>
        <DigestValue>CGDj7ytL0sQ0OPnIXdTYuyveoHp5f4ZIiIt3o8OSaVg=</DigestValue>
      </Reference>
      <Reference URI="/xl/printerSettings/printerSettings13.bin?ContentType=application/vnd.openxmlformats-officedocument.spreadsheetml.printerSettings">
        <DigestMethod Algorithm="http://www.w3.org/2001/04/xmlenc#sha256"/>
        <DigestValue>gMGM7Nh0Rv+24W2O48OYsuPSdKWqSPIq7bkx5gCOfFE=</DigestValue>
      </Reference>
      <Reference URI="/xl/printerSettings/printerSettings14.bin?ContentType=application/vnd.openxmlformats-officedocument.spreadsheetml.printerSettings">
        <DigestMethod Algorithm="http://www.w3.org/2001/04/xmlenc#sha256"/>
        <DigestValue>5mcO/44w/R9eTxer14RFkOPtTdSIbhk2USUZ0qrU8xk=</DigestValue>
      </Reference>
      <Reference URI="/xl/printerSettings/printerSettings15.bin?ContentType=application/vnd.openxmlformats-officedocument.spreadsheetml.printerSettings">
        <DigestMethod Algorithm="http://www.w3.org/2001/04/xmlenc#sha256"/>
        <DigestValue>ZAbJ27P/3jDUYtIXJsIue7Daei9lcjuzOAGWgXM9dN0=</DigestValue>
      </Reference>
      <Reference URI="/xl/printerSettings/printerSettings16.bin?ContentType=application/vnd.openxmlformats-officedocument.spreadsheetml.printerSettings">
        <DigestMethod Algorithm="http://www.w3.org/2001/04/xmlenc#sha256"/>
        <DigestValue>+aIEQyPv8ZjwtnjilVFI1+kn/h6amVtQnuzFPp1Mcps=</DigestValue>
      </Reference>
      <Reference URI="/xl/printerSettings/printerSettings17.bin?ContentType=application/vnd.openxmlformats-officedocument.spreadsheetml.printerSettings">
        <DigestMethod Algorithm="http://www.w3.org/2001/04/xmlenc#sha256"/>
        <DigestValue>E21D37oKbo5LDTURSFrW2SOM+kIUO1p9WFcueScWWcg=</DigestValue>
      </Reference>
      <Reference URI="/xl/printerSettings/printerSettings18.bin?ContentType=application/vnd.openxmlformats-officedocument.spreadsheetml.printerSettings">
        <DigestMethod Algorithm="http://www.w3.org/2001/04/xmlenc#sha256"/>
        <DigestValue>gIytFaOhoIJ+h5FxEzaqu+TAkh+R6i9u0tH+nyJ2zwQ=</DigestValue>
      </Reference>
      <Reference URI="/xl/printerSettings/printerSettings19.bin?ContentType=application/vnd.openxmlformats-officedocument.spreadsheetml.printerSettings">
        <DigestMethod Algorithm="http://www.w3.org/2001/04/xmlenc#sha256"/>
        <DigestValue>E21D37oKbo5LDTURSFrW2SOM+kIUO1p9WFcueScWWcg=</DigestValue>
      </Reference>
      <Reference URI="/xl/printerSettings/printerSettings2.bin?ContentType=application/vnd.openxmlformats-officedocument.spreadsheetml.printerSettings">
        <DigestMethod Algorithm="http://www.w3.org/2001/04/xmlenc#sha256"/>
        <DigestValue>r3YG9TzA4yBoZ7KYXO0kHDFSqYEjSWVJwhltonS2n5w=</DigestValue>
      </Reference>
      <Reference URI="/xl/printerSettings/printerSettings20.bin?ContentType=application/vnd.openxmlformats-officedocument.spreadsheetml.printerSettings">
        <DigestMethod Algorithm="http://www.w3.org/2001/04/xmlenc#sha256"/>
        <DigestValue>c6RDt64BZEUR2Njg7yMY+jCiBPxX8h59rkNoO6J3wLc=</DigestValue>
      </Reference>
      <Reference URI="/xl/printerSettings/printerSettings21.bin?ContentType=application/vnd.openxmlformats-officedocument.spreadsheetml.printerSettings">
        <DigestMethod Algorithm="http://www.w3.org/2001/04/xmlenc#sha256"/>
        <DigestValue>sTEUf4G2GJYf0wXRg0objGWLSt2d/sjurtjHS/Fy7ZM=</DigestValue>
      </Reference>
      <Reference URI="/xl/printerSettings/printerSettings22.bin?ContentType=application/vnd.openxmlformats-officedocument.spreadsheetml.printerSettings">
        <DigestMethod Algorithm="http://www.w3.org/2001/04/xmlenc#sha256"/>
        <DigestValue>yZo3ZYQtZT9Klk1jZfAuZFGoNsZcMBeknirUPsA2pX8=</DigestValue>
      </Reference>
      <Reference URI="/xl/printerSettings/printerSettings23.bin?ContentType=application/vnd.openxmlformats-officedocument.spreadsheetml.printerSettings">
        <DigestMethod Algorithm="http://www.w3.org/2001/04/xmlenc#sha256"/>
        <DigestValue>5mcO/44w/R9eTxer14RFkOPtTdSIbhk2USUZ0qrU8xk=</DigestValue>
      </Reference>
      <Reference URI="/xl/printerSettings/printerSettings24.bin?ContentType=application/vnd.openxmlformats-officedocument.spreadsheetml.printerSettings">
        <DigestMethod Algorithm="http://www.w3.org/2001/04/xmlenc#sha256"/>
        <DigestValue>5mcO/44w/R9eTxer14RFkOPtTdSIbhk2USUZ0qrU8xk=</DigestValue>
      </Reference>
      <Reference URI="/xl/printerSettings/printerSettings25.bin?ContentType=application/vnd.openxmlformats-officedocument.spreadsheetml.printerSettings">
        <DigestMethod Algorithm="http://www.w3.org/2001/04/xmlenc#sha256"/>
        <DigestValue>hOi9auu88MOhJVu5+E2APm2s+HXbGfwINgBKzhnwYPA=</DigestValue>
      </Reference>
      <Reference URI="/xl/printerSettings/printerSettings26.bin?ContentType=application/vnd.openxmlformats-officedocument.spreadsheetml.printerSettings">
        <DigestMethod Algorithm="http://www.w3.org/2001/04/xmlenc#sha256"/>
        <DigestValue>iDHNTHpzY06/L3mgUST7Ha8zmKjtDr90B/u5Z/rQPno=</DigestValue>
      </Reference>
      <Reference URI="/xl/printerSettings/printerSettings27.bin?ContentType=application/vnd.openxmlformats-officedocument.spreadsheetml.printerSettings">
        <DigestMethod Algorithm="http://www.w3.org/2001/04/xmlenc#sha256"/>
        <DigestValue>tbis9d1bylea99CqxHx0R/KjUB5zs7rwbShwWyUqOsA=</DigestValue>
      </Reference>
      <Reference URI="/xl/printerSettings/printerSettings28.bin?ContentType=application/vnd.openxmlformats-officedocument.spreadsheetml.printerSettings">
        <DigestMethod Algorithm="http://www.w3.org/2001/04/xmlenc#sha256"/>
        <DigestValue>2YTnWo50VrMLhR4yaI7xVtzrEIqchtbxk1E8BU5979c=</DigestValue>
      </Reference>
      <Reference URI="/xl/printerSettings/printerSettings29.bin?ContentType=application/vnd.openxmlformats-officedocument.spreadsheetml.printerSettings">
        <DigestMethod Algorithm="http://www.w3.org/2001/04/xmlenc#sha256"/>
        <DigestValue>hOi9auu88MOhJVu5+E2APm2s+HXbGfwINgBKzhnwYPA=</DigestValue>
      </Reference>
      <Reference URI="/xl/printerSettings/printerSettings3.bin?ContentType=application/vnd.openxmlformats-officedocument.spreadsheetml.printerSettings">
        <DigestMethod Algorithm="http://www.w3.org/2001/04/xmlenc#sha256"/>
        <DigestValue>gIytFaOhoIJ+h5FxEzaqu+TAkh+R6i9u0tH+nyJ2zwQ=</DigestValue>
      </Reference>
      <Reference URI="/xl/printerSettings/printerSettings30.bin?ContentType=application/vnd.openxmlformats-officedocument.spreadsheetml.printerSettings">
        <DigestMethod Algorithm="http://www.w3.org/2001/04/xmlenc#sha256"/>
        <DigestValue>01A52e3Xrfi73XmUPAF835ntXl4w2m1H0DmDL93ov/s=</DigestValue>
      </Reference>
      <Reference URI="/xl/printerSettings/printerSettings31.bin?ContentType=application/vnd.openxmlformats-officedocument.spreadsheetml.printerSettings">
        <DigestMethod Algorithm="http://www.w3.org/2001/04/xmlenc#sha256"/>
        <DigestValue>ObyC3pVb+6u4phIttbMm/dMZu96c1ZRtCuNMID2UGN4=</DigestValue>
      </Reference>
      <Reference URI="/xl/printerSettings/printerSettings32.bin?ContentType=application/vnd.openxmlformats-officedocument.spreadsheetml.printerSettings">
        <DigestMethod Algorithm="http://www.w3.org/2001/04/xmlenc#sha256"/>
        <DigestValue>3iIArNJps9HpkpDcLOr8z230yUWZv1XesOHPXkjR8GI=</DigestValue>
      </Reference>
      <Reference URI="/xl/printerSettings/printerSettings33.bin?ContentType=application/vnd.openxmlformats-officedocument.spreadsheetml.printerSettings">
        <DigestMethod Algorithm="http://www.w3.org/2001/04/xmlenc#sha256"/>
        <DigestValue>E21D37oKbo5LDTURSFrW2SOM+kIUO1p9WFcueScWWcg=</DigestValue>
      </Reference>
      <Reference URI="/xl/printerSettings/printerSettings34.bin?ContentType=application/vnd.openxmlformats-officedocument.spreadsheetml.printerSettings">
        <DigestMethod Algorithm="http://www.w3.org/2001/04/xmlenc#sha256"/>
        <DigestValue>5mcO/44w/R9eTxer14RFkOPtTdSIbhk2USUZ0qrU8xk=</DigestValue>
      </Reference>
      <Reference URI="/xl/printerSettings/printerSettings35.bin?ContentType=application/vnd.openxmlformats-officedocument.spreadsheetml.printerSettings">
        <DigestMethod Algorithm="http://www.w3.org/2001/04/xmlenc#sha256"/>
        <DigestValue>hOi9auu88MOhJVu5+E2APm2s+HXbGfwINgBKzhnwYPA=</DigestValue>
      </Reference>
      <Reference URI="/xl/printerSettings/printerSettings36.bin?ContentType=application/vnd.openxmlformats-officedocument.spreadsheetml.printerSettings">
        <DigestMethod Algorithm="http://www.w3.org/2001/04/xmlenc#sha256"/>
        <DigestValue>iDHNTHpzY06/L3mgUST7Ha8zmKjtDr90B/u5Z/rQPno=</DigestValue>
      </Reference>
      <Reference URI="/xl/printerSettings/printerSettings37.bin?ContentType=application/vnd.openxmlformats-officedocument.spreadsheetml.printerSettings">
        <DigestMethod Algorithm="http://www.w3.org/2001/04/xmlenc#sha256"/>
        <DigestValue>5mcO/44w/R9eTxer14RFkOPtTdSIbhk2USUZ0qrU8xk=</DigestValue>
      </Reference>
      <Reference URI="/xl/printerSettings/printerSettings38.bin?ContentType=application/vnd.openxmlformats-officedocument.spreadsheetml.printerSettings">
        <DigestMethod Algorithm="http://www.w3.org/2001/04/xmlenc#sha256"/>
        <DigestValue>rTYVv8Gal1CfjH/D/lMYWmWxEWpu3g77YYy5SnqITfI=</DigestValue>
      </Reference>
      <Reference URI="/xl/printerSettings/printerSettings39.bin?ContentType=application/vnd.openxmlformats-officedocument.spreadsheetml.printerSettings">
        <DigestMethod Algorithm="http://www.w3.org/2001/04/xmlenc#sha256"/>
        <DigestValue>Y6tiyYBETcxke1panLekhokdbd2uOU5uhfj/pBeOAG8=</DigestValue>
      </Reference>
      <Reference URI="/xl/printerSettings/printerSettings4.bin?ContentType=application/vnd.openxmlformats-officedocument.spreadsheetml.printerSettings">
        <DigestMethod Algorithm="http://www.w3.org/2001/04/xmlenc#sha256"/>
        <DigestValue>7TY9P7WQnQmiq5l9XCTpc621N4D7vgqZ9j1gf5jO7Fw=</DigestValue>
      </Reference>
      <Reference URI="/xl/printerSettings/printerSettings40.bin?ContentType=application/vnd.openxmlformats-officedocument.spreadsheetml.printerSettings">
        <DigestMethod Algorithm="http://www.w3.org/2001/04/xmlenc#sha256"/>
        <DigestValue>Y6tiyYBETcxke1panLekhokdbd2uOU5uhfj/pBeOAG8=</DigestValue>
      </Reference>
      <Reference URI="/xl/printerSettings/printerSettings5.bin?ContentType=application/vnd.openxmlformats-officedocument.spreadsheetml.printerSettings">
        <DigestMethod Algorithm="http://www.w3.org/2001/04/xmlenc#sha256"/>
        <DigestValue>gIytFaOhoIJ+h5FxEzaqu+TAkh+R6i9u0tH+nyJ2zwQ=</DigestValue>
      </Reference>
      <Reference URI="/xl/printerSettings/printerSettings6.bin?ContentType=application/vnd.openxmlformats-officedocument.spreadsheetml.printerSettings">
        <DigestMethod Algorithm="http://www.w3.org/2001/04/xmlenc#sha256"/>
        <DigestValue>3ALomSxg8VLf4aeOVXjDHTaVOPlSDv7DXHap3NHEgB4=</DigestValue>
      </Reference>
      <Reference URI="/xl/printerSettings/printerSettings7.bin?ContentType=application/vnd.openxmlformats-officedocument.spreadsheetml.printerSettings">
        <DigestMethod Algorithm="http://www.w3.org/2001/04/xmlenc#sha256"/>
        <DigestValue>Lv/33Q42DG7Te8Tz1aqiZKLSDnJJd9woq1MbaUbNT5U=</DigestValue>
      </Reference>
      <Reference URI="/xl/printerSettings/printerSettings8.bin?ContentType=application/vnd.openxmlformats-officedocument.spreadsheetml.printerSettings">
        <DigestMethod Algorithm="http://www.w3.org/2001/04/xmlenc#sha256"/>
        <DigestValue>5mcO/44w/R9eTxer14RFkOPtTdSIbhk2USUZ0qrU8xk=</DigestValue>
      </Reference>
      <Reference URI="/xl/printerSettings/printerSettings9.bin?ContentType=application/vnd.openxmlformats-officedocument.spreadsheetml.printerSettings">
        <DigestMethod Algorithm="http://www.w3.org/2001/04/xmlenc#sha256"/>
        <DigestValue>hOi9auu88MOhJVu5+E2APm2s+HXbGfwINgBKzhnwYPA=</DigestValue>
      </Reference>
      <Reference URI="/xl/sharedStrings.xml?ContentType=application/vnd.openxmlformats-officedocument.spreadsheetml.sharedStrings+xml">
        <DigestMethod Algorithm="http://www.w3.org/2001/04/xmlenc#sha256"/>
        <DigestValue>t4TDQJnGonurq5R1neKQp8YRiLQdqgjI1T5DHttCiBM=</DigestValue>
      </Reference>
      <Reference URI="/xl/styles.xml?ContentType=application/vnd.openxmlformats-officedocument.spreadsheetml.styles+xml">
        <DigestMethod Algorithm="http://www.w3.org/2001/04/xmlenc#sha256"/>
        <DigestValue>4b5LUPl12RbNZX2QjZFzbtQzddJQw9XrOfMGa+3XGws=</DigestValue>
      </Reference>
      <Reference URI="/xl/theme/theme1.xml?ContentType=application/vnd.openxmlformats-officedocument.theme+xml">
        <DigestMethod Algorithm="http://www.w3.org/2001/04/xmlenc#sha256"/>
        <DigestValue>zrSZsHfHKXMLyhR+cmuqyL9ZRQ1MUPRKGcOv9yN2vyg=</DigestValue>
      </Reference>
      <Reference URI="/xl/workbook.xml?ContentType=application/vnd.openxmlformats-officedocument.spreadsheetml.sheet.main+xml">
        <DigestMethod Algorithm="http://www.w3.org/2001/04/xmlenc#sha256"/>
        <DigestValue>14zx1w5Lelns6QgeVR+f5jKG3kVnhTFM9U1GBF3+Zf4=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sAoHhOM7oC9GNoHleIstkl726jcas0b4JXPz1F/fpdI=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xSF670h/B/bcNv1EfoF1ZfVkWgld55opswuhTmV6LFU=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SDuTS69VsFjutljmfzx+FCbCQMnG5iTyBDc97dM0e7Y=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/oIykhH1Ii9thKt+MIBbXHFwc3zJMTiSzKFW1dFeM8w=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bkKW4ZxX+PZ2I+L+9MVkd2UENiLYN+WA5VM+iaZISxY=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KNby+IRMBMdWQBtp+3QqG2Bs+v6R+O+T9CbB1MZKt7A=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iSsTEd5oAkuqeSO+QZTY6H2kaYGcce7Oq09QZgf3SS4=</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ldNj55eVzko3XQgfP366UhwgWMuPYo3ZSMk4YFSqnws=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0Cw4yEB5s3gr2MV27vhQ30mlJvIMDqgAg0HieKIDoRU=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lPUkhTQ6MSZf0FcxWIK6zqMsnBakz3+A5E/T87NRPTY=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7C1H3tZZaMMssgdjS6neHVg8WpiXCsPXi2ZD6TJy/ow=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tnFPRhGZmdTzE+Zo1RuOGPNzP3aUMGTYVQFk/1W5N38=</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biWGdb8sLO6jBiRiTqJDlKS0wfP5WCRDqSamb1vyfbs=</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h1oLkgMHO6/dkGCxOjBr5zId5hJcQehL3SMfc4d+qW0=</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aaCWYmb/RXLrR3MXOAB8KZC7exHF/tNejHA9vxLtpfE=</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xmdyT+FXfXYPxTn8plCPM637SCEJbO0cZz7t41CvWi4=</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/D4t3XmnzUR4dhFKhWVHKCqQ1gmwDLMCkBq8P+4Cluo=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PAh7ZnnxenF05MghJFTU3P+M6zXwP4NJMT1x0gDh09E=</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7oy0SGuIdsZp433WHNT7e8sXYL1rYBH7CpEPtj2z5RQ=</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CcBQQ/TGz4hRjQSlW2qlFnnWWeDzdojM/K6iX2IeaMA=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SbQWMLRm4tsA0sxy5ypgzJ89AjjN6jL9J6Na6XDY+Nk=</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Sy08buNOQ5bd9x6LsC1hQFVhrR1Bq+jy2SfboDkCpZ8=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Gld/VzoRPMte2/Xbik9xx7/1+vUoBbp7qxC6XbN0hkU=</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1bI2dynlxFCHcdiJLy/vk3PUnFQRHIv3OkWvzepdUGg=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+0j2qKBxBJkkShhFQjES45IlHYswP66oQlBRboyLJtc=</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pdcYR3F7u6wl6NdWNCGa6eT1taSnb1DoBfVto+XRKPo=</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Y0fO0bacb20MdRKhvb3ZXl+ODuVIiMrmnSp0bLP+Jvo=</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9a0JixHIUaaBCsW9jB33ogE7oEt5qbHA5Q7fKDfC3vk=</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gpNodSEyHa4RPItLJ4z0EVd/FSBeps+wJmKknNDdIqQ=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SLbDqzM9XNc/LhYmk/0iU/Kvn4hiGXSRxlTy1v6QxrI=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uTofkfPwC6UMbvYIqPa8FD/Z2HHjIxfcbUKQb9eB+KE=</DigestValue>
      </Reference>
      <Reference URI="/xl/worksheets/sheet1.xml?ContentType=application/vnd.openxmlformats-officedocument.spreadsheetml.worksheet+xml">
        <DigestMethod Algorithm="http://www.w3.org/2001/04/xmlenc#sha256"/>
        <DigestValue>/r2p26DHZedVmPSs70fNLNRiReJTI6hRDilKgEgALe4=</DigestValue>
      </Reference>
      <Reference URI="/xl/worksheets/sheet10.xml?ContentType=application/vnd.openxmlformats-officedocument.spreadsheetml.worksheet+xml">
        <DigestMethod Algorithm="http://www.w3.org/2001/04/xmlenc#sha256"/>
        <DigestValue>g2n4VXJmBqGZeJSrGLbrFgiWOUW3ZwmLvEDJjFxn27A=</DigestValue>
      </Reference>
      <Reference URI="/xl/worksheets/sheet11.xml?ContentType=application/vnd.openxmlformats-officedocument.spreadsheetml.worksheet+xml">
        <DigestMethod Algorithm="http://www.w3.org/2001/04/xmlenc#sha256"/>
        <DigestValue>LRi89sOg2GxGMgmRMxj/ZcrS/Hh43tlM0s/PiD0Auf0=</DigestValue>
      </Reference>
      <Reference URI="/xl/worksheets/sheet12.xml?ContentType=application/vnd.openxmlformats-officedocument.spreadsheetml.worksheet+xml">
        <DigestMethod Algorithm="http://www.w3.org/2001/04/xmlenc#sha256"/>
        <DigestValue>77hjIJOh60yNOqzzUW3Neiz2aKungv2aaw4SffI2ubQ=</DigestValue>
      </Reference>
      <Reference URI="/xl/worksheets/sheet13.xml?ContentType=application/vnd.openxmlformats-officedocument.spreadsheetml.worksheet+xml">
        <DigestMethod Algorithm="http://www.w3.org/2001/04/xmlenc#sha256"/>
        <DigestValue>0pMcKwPW7AeNYWY9rp6hvmnfLmltCGP9xxqIityM5Js=</DigestValue>
      </Reference>
      <Reference URI="/xl/worksheets/sheet14.xml?ContentType=application/vnd.openxmlformats-officedocument.spreadsheetml.worksheet+xml">
        <DigestMethod Algorithm="http://www.w3.org/2001/04/xmlenc#sha256"/>
        <DigestValue>jWPE21GD15JuBeWCtJ6gYDPRc5MpJXoY0jSb92I55ok=</DigestValue>
      </Reference>
      <Reference URI="/xl/worksheets/sheet15.xml?ContentType=application/vnd.openxmlformats-officedocument.spreadsheetml.worksheet+xml">
        <DigestMethod Algorithm="http://www.w3.org/2001/04/xmlenc#sha256"/>
        <DigestValue>gDja5A+zCBJwr817aR22UMkNa8O1J27BcN5NPQQRcfk=</DigestValue>
      </Reference>
      <Reference URI="/xl/worksheets/sheet16.xml?ContentType=application/vnd.openxmlformats-officedocument.spreadsheetml.worksheet+xml">
        <DigestMethod Algorithm="http://www.w3.org/2001/04/xmlenc#sha256"/>
        <DigestValue>0X8tdGxysyOZLAF41yfnTEf6+fFosTE5wFKfDOeOj2s=</DigestValue>
      </Reference>
      <Reference URI="/xl/worksheets/sheet17.xml?ContentType=application/vnd.openxmlformats-officedocument.spreadsheetml.worksheet+xml">
        <DigestMethod Algorithm="http://www.w3.org/2001/04/xmlenc#sha256"/>
        <DigestValue>dD7oZ7dlBB1gUpudibiqJ6Q2nkvebOCgsdKPX0GR/gA=</DigestValue>
      </Reference>
      <Reference URI="/xl/worksheets/sheet18.xml?ContentType=application/vnd.openxmlformats-officedocument.spreadsheetml.worksheet+xml">
        <DigestMethod Algorithm="http://www.w3.org/2001/04/xmlenc#sha256"/>
        <DigestValue>WZ5ulhorGMwAiPhwanliUXQJeNSNk8X4eXtCS/+dNw8=</DigestValue>
      </Reference>
      <Reference URI="/xl/worksheets/sheet19.xml?ContentType=application/vnd.openxmlformats-officedocument.spreadsheetml.worksheet+xml">
        <DigestMethod Algorithm="http://www.w3.org/2001/04/xmlenc#sha256"/>
        <DigestValue>UiZWQYep5KB+5lmkPZgKab70CKUXiraxHGw+EkXJcNs=</DigestValue>
      </Reference>
      <Reference URI="/xl/worksheets/sheet2.xml?ContentType=application/vnd.openxmlformats-officedocument.spreadsheetml.worksheet+xml">
        <DigestMethod Algorithm="http://www.w3.org/2001/04/xmlenc#sha256"/>
        <DigestValue>zfmnf35/8WSlYypCl5LjBpJHUA3i3R1PX7RyCq7+CCE=</DigestValue>
      </Reference>
      <Reference URI="/xl/worksheets/sheet20.xml?ContentType=application/vnd.openxmlformats-officedocument.spreadsheetml.worksheet+xml">
        <DigestMethod Algorithm="http://www.w3.org/2001/04/xmlenc#sha256"/>
        <DigestValue>fl3IaO0ANSj9/9gFxKcutqJt5VCWdeRE1k1GExJ2OG8=</DigestValue>
      </Reference>
      <Reference URI="/xl/worksheets/sheet21.xml?ContentType=application/vnd.openxmlformats-officedocument.spreadsheetml.worksheet+xml">
        <DigestMethod Algorithm="http://www.w3.org/2001/04/xmlenc#sha256"/>
        <DigestValue>JlhVLAXYcTVXUDBXhScxcuxQhfQ1EswYUZ2TX1GIW2Y=</DigestValue>
      </Reference>
      <Reference URI="/xl/worksheets/sheet22.xml?ContentType=application/vnd.openxmlformats-officedocument.spreadsheetml.worksheet+xml">
        <DigestMethod Algorithm="http://www.w3.org/2001/04/xmlenc#sha256"/>
        <DigestValue>MOV9xx/zEWMoauM4Rq+8HdNLUuXCXOAVbupsuRZuru0=</DigestValue>
      </Reference>
      <Reference URI="/xl/worksheets/sheet23.xml?ContentType=application/vnd.openxmlformats-officedocument.spreadsheetml.worksheet+xml">
        <DigestMethod Algorithm="http://www.w3.org/2001/04/xmlenc#sha256"/>
        <DigestValue>LruH39gMquudqmcOqrjNycTMxD9Z6WoEuRc4D2AZwSM=</DigestValue>
      </Reference>
      <Reference URI="/xl/worksheets/sheet24.xml?ContentType=application/vnd.openxmlformats-officedocument.spreadsheetml.worksheet+xml">
        <DigestMethod Algorithm="http://www.w3.org/2001/04/xmlenc#sha256"/>
        <DigestValue>MahTWwMveR7k3Ep9rWj691LcG5Wfn0k4E5NaMca7rFM=</DigestValue>
      </Reference>
      <Reference URI="/xl/worksheets/sheet25.xml?ContentType=application/vnd.openxmlformats-officedocument.spreadsheetml.worksheet+xml">
        <DigestMethod Algorithm="http://www.w3.org/2001/04/xmlenc#sha256"/>
        <DigestValue>ndRbZny0cvOLGJJOdUgbOsOK285tD85cNlph5Rsip6c=</DigestValue>
      </Reference>
      <Reference URI="/xl/worksheets/sheet26.xml?ContentType=application/vnd.openxmlformats-officedocument.spreadsheetml.worksheet+xml">
        <DigestMethod Algorithm="http://www.w3.org/2001/04/xmlenc#sha256"/>
        <DigestValue>MjNbE0PXReamAE7uElyprDtV6+DHhUOyVohsznsqQHE=</DigestValue>
      </Reference>
      <Reference URI="/xl/worksheets/sheet27.xml?ContentType=application/vnd.openxmlformats-officedocument.spreadsheetml.worksheet+xml">
        <DigestMethod Algorithm="http://www.w3.org/2001/04/xmlenc#sha256"/>
        <DigestValue>AbYmBTWSUfm/v2fnnKdELuN8DSElI0d2ZCK6I1JKMeA=</DigestValue>
      </Reference>
      <Reference URI="/xl/worksheets/sheet28.xml?ContentType=application/vnd.openxmlformats-officedocument.spreadsheetml.worksheet+xml">
        <DigestMethod Algorithm="http://www.w3.org/2001/04/xmlenc#sha256"/>
        <DigestValue>aEGvEfPbEZLlqULWE6T/d2fGRzKPORCLtgIIw53ptsk=</DigestValue>
      </Reference>
      <Reference URI="/xl/worksheets/sheet29.xml?ContentType=application/vnd.openxmlformats-officedocument.spreadsheetml.worksheet+xml">
        <DigestMethod Algorithm="http://www.w3.org/2001/04/xmlenc#sha256"/>
        <DigestValue>16W2sYX3NaKgefITuwFNvTSKES96TjZtrVScIdbRzJ8=</DigestValue>
      </Reference>
      <Reference URI="/xl/worksheets/sheet3.xml?ContentType=application/vnd.openxmlformats-officedocument.spreadsheetml.worksheet+xml">
        <DigestMethod Algorithm="http://www.w3.org/2001/04/xmlenc#sha256"/>
        <DigestValue>swqyVznp2iBvIBRLuzzcYUllnTZuOoyQ0jQNrIGOSIg=</DigestValue>
      </Reference>
      <Reference URI="/xl/worksheets/sheet30.xml?ContentType=application/vnd.openxmlformats-officedocument.spreadsheetml.worksheet+xml">
        <DigestMethod Algorithm="http://www.w3.org/2001/04/xmlenc#sha256"/>
        <DigestValue>KxwFDB26vsxhHF6kXaftQzvTFsWfV6eA6QnJDTmaCLQ=</DigestValue>
      </Reference>
      <Reference URI="/xl/worksheets/sheet31.xml?ContentType=application/vnd.openxmlformats-officedocument.spreadsheetml.worksheet+xml">
        <DigestMethod Algorithm="http://www.w3.org/2001/04/xmlenc#sha256"/>
        <DigestValue>4S5j6Anf8pick4fV0MrPxYLMWC6UIb67AiL8KF+SndE=</DigestValue>
      </Reference>
      <Reference URI="/xl/worksheets/sheet32.xml?ContentType=application/vnd.openxmlformats-officedocument.spreadsheetml.worksheet+xml">
        <DigestMethod Algorithm="http://www.w3.org/2001/04/xmlenc#sha256"/>
        <DigestValue>rssK6iJXBM0qP1aLVNa2jJIBXLDRwec42YXS6Nr6Im0=</DigestValue>
      </Reference>
      <Reference URI="/xl/worksheets/sheet33.xml?ContentType=application/vnd.openxmlformats-officedocument.spreadsheetml.worksheet+xml">
        <DigestMethod Algorithm="http://www.w3.org/2001/04/xmlenc#sha256"/>
        <DigestValue>PYkguPY6SKu6z0IDGZBCOkHqoAu836DHa7Mz9LokF4k=</DigestValue>
      </Reference>
      <Reference URI="/xl/worksheets/sheet34.xml?ContentType=application/vnd.openxmlformats-officedocument.spreadsheetml.worksheet+xml">
        <DigestMethod Algorithm="http://www.w3.org/2001/04/xmlenc#sha256"/>
        <DigestValue>ViXaZ3vq4xr1cjiQ5r0fgcEGYd5ChFSWUeuoPL1g0lo=</DigestValue>
      </Reference>
      <Reference URI="/xl/worksheets/sheet35.xml?ContentType=application/vnd.openxmlformats-officedocument.spreadsheetml.worksheet+xml">
        <DigestMethod Algorithm="http://www.w3.org/2001/04/xmlenc#sha256"/>
        <DigestValue>kB2VfMpgSh8jrPjbqkeAzLQ6ccj6xn2tmz8uYga7FpA=</DigestValue>
      </Reference>
      <Reference URI="/xl/worksheets/sheet36.xml?ContentType=application/vnd.openxmlformats-officedocument.spreadsheetml.worksheet+xml">
        <DigestMethod Algorithm="http://www.w3.org/2001/04/xmlenc#sha256"/>
        <DigestValue>sQBmZOQz6hH5QNG8OTLtGbgnIx8L1oTL1r0x2IQi37E=</DigestValue>
      </Reference>
      <Reference URI="/xl/worksheets/sheet37.xml?ContentType=application/vnd.openxmlformats-officedocument.spreadsheetml.worksheet+xml">
        <DigestMethod Algorithm="http://www.w3.org/2001/04/xmlenc#sha256"/>
        <DigestValue>5MecYEnGxhNJsINpiD8MtyYZ8cH5eR/ySXjg2Y7taos=</DigestValue>
      </Reference>
      <Reference URI="/xl/worksheets/sheet38.xml?ContentType=application/vnd.openxmlformats-officedocument.spreadsheetml.worksheet+xml">
        <DigestMethod Algorithm="http://www.w3.org/2001/04/xmlenc#sha256"/>
        <DigestValue>WXUzfFPGYenPw1XAuN9Fj0d0yKtHGn9o3QI9F58CByA=</DigestValue>
      </Reference>
      <Reference URI="/xl/worksheets/sheet39.xml?ContentType=application/vnd.openxmlformats-officedocument.spreadsheetml.worksheet+xml">
        <DigestMethod Algorithm="http://www.w3.org/2001/04/xmlenc#sha256"/>
        <DigestValue>QHZhbtfV8V4Lyv40rS2kvgyf+FPrvmNz01KURtzajCQ=</DigestValue>
      </Reference>
      <Reference URI="/xl/worksheets/sheet4.xml?ContentType=application/vnd.openxmlformats-officedocument.spreadsheetml.worksheet+xml">
        <DigestMethod Algorithm="http://www.w3.org/2001/04/xmlenc#sha256"/>
        <DigestValue>8Sk4sPbgcJWFeY3AsAZe8QpenzYgaLlzYH/iOEj3KnM=</DigestValue>
      </Reference>
      <Reference URI="/xl/worksheets/sheet40.xml?ContentType=application/vnd.openxmlformats-officedocument.spreadsheetml.worksheet+xml">
        <DigestMethod Algorithm="http://www.w3.org/2001/04/xmlenc#sha256"/>
        <DigestValue>6WwKUsvFvcy3+q+d8xqBXCu+Jgf4qcH3cgC/1XT1PkQ=</DigestValue>
      </Reference>
      <Reference URI="/xl/worksheets/sheet41.xml?ContentType=application/vnd.openxmlformats-officedocument.spreadsheetml.worksheet+xml">
        <DigestMethod Algorithm="http://www.w3.org/2001/04/xmlenc#sha256"/>
        <DigestValue>A1hAHyebirXivQlNsjXLAMPDeYJDih3WWeQHKiO1zz8=</DigestValue>
      </Reference>
      <Reference URI="/xl/worksheets/sheet42.xml?ContentType=application/vnd.openxmlformats-officedocument.spreadsheetml.worksheet+xml">
        <DigestMethod Algorithm="http://www.w3.org/2001/04/xmlenc#sha256"/>
        <DigestValue>NhHHov1XwB3tbFheTM6Kgjgnw9wEwfBb5Vu0wpPgLME=</DigestValue>
      </Reference>
      <Reference URI="/xl/worksheets/sheet43.xml?ContentType=application/vnd.openxmlformats-officedocument.spreadsheetml.worksheet+xml">
        <DigestMethod Algorithm="http://www.w3.org/2001/04/xmlenc#sha256"/>
        <DigestValue>6M8skl3YFAq73DkANXUGKIwfBQpxyMtEwpOAaAQaeIM=</DigestValue>
      </Reference>
      <Reference URI="/xl/worksheets/sheet44.xml?ContentType=application/vnd.openxmlformats-officedocument.spreadsheetml.worksheet+xml">
        <DigestMethod Algorithm="http://www.w3.org/2001/04/xmlenc#sha256"/>
        <DigestValue>H1F56vCJI34RYiBeeC5lkS++qS9sa9+IIwz+UI3+8ls=</DigestValue>
      </Reference>
      <Reference URI="/xl/worksheets/sheet45.xml?ContentType=application/vnd.openxmlformats-officedocument.spreadsheetml.worksheet+xml">
        <DigestMethod Algorithm="http://www.w3.org/2001/04/xmlenc#sha256"/>
        <DigestValue>pV7RLnRA947TyeQ1++cJ7O0U2h0SHrozVOoeR+9d+g0=</DigestValue>
      </Reference>
      <Reference URI="/xl/worksheets/sheet46.xml?ContentType=application/vnd.openxmlformats-officedocument.spreadsheetml.worksheet+xml">
        <DigestMethod Algorithm="http://www.w3.org/2001/04/xmlenc#sha256"/>
        <DigestValue>tPZHdhfptUAdCppx3qLiQHBDpSuTtPV+etzGtUKk/Tg=</DigestValue>
      </Reference>
      <Reference URI="/xl/worksheets/sheet47.xml?ContentType=application/vnd.openxmlformats-officedocument.spreadsheetml.worksheet+xml">
        <DigestMethod Algorithm="http://www.w3.org/2001/04/xmlenc#sha256"/>
        <DigestValue>/6qu0V1MjVHTj73236ksg9Klr1Y+M4+sM3pSDGdW3w8=</DigestValue>
      </Reference>
      <Reference URI="/xl/worksheets/sheet48.xml?ContentType=application/vnd.openxmlformats-officedocument.spreadsheetml.worksheet+xml">
        <DigestMethod Algorithm="http://www.w3.org/2001/04/xmlenc#sha256"/>
        <DigestValue>xM0+FdekuhqLbYSInBsQ7Pje6hVhTIqTrvtF7FBXyik=</DigestValue>
      </Reference>
      <Reference URI="/xl/worksheets/sheet49.xml?ContentType=application/vnd.openxmlformats-officedocument.spreadsheetml.worksheet+xml">
        <DigestMethod Algorithm="http://www.w3.org/2001/04/xmlenc#sha256"/>
        <DigestValue>vjYgGaWO3wHBZ71ZqZvlYDKj7Qr/CtAZ+ZrT6b8HmQE=</DigestValue>
      </Reference>
      <Reference URI="/xl/worksheets/sheet5.xml?ContentType=application/vnd.openxmlformats-officedocument.spreadsheetml.worksheet+xml">
        <DigestMethod Algorithm="http://www.w3.org/2001/04/xmlenc#sha256"/>
        <DigestValue>7SrgOQ1S2adpTnc361OM6Z29R2zuicUJphnJBrD1UbI=</DigestValue>
      </Reference>
      <Reference URI="/xl/worksheets/sheet6.xml?ContentType=application/vnd.openxmlformats-officedocument.spreadsheetml.worksheet+xml">
        <DigestMethod Algorithm="http://www.w3.org/2001/04/xmlenc#sha256"/>
        <DigestValue>YAW9hfnPMfDnFYEOnXPnCxg5qPSq8eF3kThENtE5NIQ=</DigestValue>
      </Reference>
      <Reference URI="/xl/worksheets/sheet7.xml?ContentType=application/vnd.openxmlformats-officedocument.spreadsheetml.worksheet+xml">
        <DigestMethod Algorithm="http://www.w3.org/2001/04/xmlenc#sha256"/>
        <DigestValue>vU+0NgWIjacEGo5ZnujRc0mk8RbDlsm3ha/yvDw2UbY=</DigestValue>
      </Reference>
      <Reference URI="/xl/worksheets/sheet8.xml?ContentType=application/vnd.openxmlformats-officedocument.spreadsheetml.worksheet+xml">
        <DigestMethod Algorithm="http://www.w3.org/2001/04/xmlenc#sha256"/>
        <DigestValue>po0XHxkd+A1NM63hdo0GLiLAn+Pp6tG04/l+aA+rBdM=</DigestValue>
      </Reference>
      <Reference URI="/xl/worksheets/sheet9.xml?ContentType=application/vnd.openxmlformats-officedocument.spreadsheetml.worksheet+xml">
        <DigestMethod Algorithm="http://www.w3.org/2001/04/xmlenc#sha256"/>
        <DigestValue>/XsUXVz0DixRF3njVpACbbr6w9YQlrWY/OO+nBtZSk4=</DigestValue>
      </Reference>
    </Manifest>
    <SignatureProperties>
      <SignatureProperty Id="idSignatureTime" Target="#idPackageSignature">
        <mdssi:SignatureTime xmlns:mdssi="http://schemas.openxmlformats.org/package/2006/digital-signature">
          <mdssi:Format>YYYY-MM-DDThh:mm:ssTZD</mdssi:Format>
          <mdssi:Value>2024-05-27T15:17:47Z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GREEN CAPITAL AL 31-03-2024</SignatureComments>
          <WindowsVersion>10.0</WindowsVersion>
          <OfficeVersion>16.0.16327/24</OfficeVersion>
          <ApplicationVersion>16.0.16327</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2024-05-27T15:17:47Z</xd:SigningTime>
          <xd:SigningCertificate>
            <xd:Cert>
              <xd:CertDigest>
                <DigestMethod Algorithm="http://www.w3.org/2001/04/xmlenc#sha256"/>
                <DigestValue>s7Et2/lPlHR3TyIcT6fr6tcIxdNM7IUB0nyU1EG69U8=</DigestValue>
              </xd:CertDigest>
              <xd:IssuerSerial>
                <X509IssuerName>CN=CA-CODE100 S.A., C=PY, O=CODE100 S.A., SERIALNUMBER=RUC 80080610-7</X509IssuerName>
                <X509SerialNumber>2051668817546660532449906718675569837653148431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INFORME GREEN CAPITAL AL 31-03-2024</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49</vt:i4>
      </vt:variant>
      <vt:variant>
        <vt:lpstr>Rangos con nombre</vt:lpstr>
      </vt:variant>
      <vt:variant>
        <vt:i4>9</vt:i4>
      </vt:variant>
    </vt:vector>
  </HeadingPairs>
  <TitlesOfParts>
    <vt:vector size="58" baseType="lpstr">
      <vt:lpstr>Balance (2)</vt:lpstr>
      <vt:lpstr>Resultado</vt:lpstr>
      <vt:lpstr>ACTIVO</vt:lpstr>
      <vt:lpstr>PASIVO</vt:lpstr>
      <vt:lpstr>EGRESOS</vt:lpstr>
      <vt:lpstr>INGRESOS</vt:lpstr>
      <vt:lpstr>IDENTIFICACION</vt:lpstr>
      <vt:lpstr>ANTECEDENTES</vt:lpstr>
      <vt:lpstr>ADMINISTRACION</vt:lpstr>
      <vt:lpstr>CAPITAL Y PROP</vt:lpstr>
      <vt:lpstr>AUDITOR EXT IND</vt:lpstr>
      <vt:lpstr>PERS VINCULADAS</vt:lpstr>
      <vt:lpstr>BALANCE</vt:lpstr>
      <vt:lpstr>RESULTAD</vt:lpstr>
      <vt:lpstr>FLUJO</vt:lpstr>
      <vt:lpstr>EVOL</vt:lpstr>
      <vt:lpstr>NOTAS</vt:lpstr>
      <vt:lpstr>VAL. M.E.</vt:lpstr>
      <vt:lpstr>Flujocaja</vt:lpstr>
      <vt:lpstr>AYPMEXT</vt:lpstr>
      <vt:lpstr>DIF CAMBIO ME</vt:lpstr>
      <vt:lpstr>DISPONIB</vt:lpstr>
      <vt:lpstr>INVERS</vt:lpstr>
      <vt:lpstr>CREDITOS</vt:lpstr>
      <vt:lpstr>BIENDEUSO</vt:lpstr>
      <vt:lpstr>CARGOS DIFERIDOS</vt:lpstr>
      <vt:lpstr>ACTIVOS INTANGIBLES</vt:lpstr>
      <vt:lpstr>OTROS ACTIVOS CTE Y NO CTE</vt:lpstr>
      <vt:lpstr>PTMOS. FINANCIEROS</vt:lpstr>
      <vt:lpstr>DOC. Y CTAS POR PAGAR</vt:lpstr>
      <vt:lpstr>ACREEDORES POR INTERM</vt:lpstr>
      <vt:lpstr>ADM DE CARTERA</vt:lpstr>
      <vt:lpstr>CTAS A PAGAR A PERS. RELAC</vt:lpstr>
      <vt:lpstr>OBLIG. POR CONTRATO UNDER</vt:lpstr>
      <vt:lpstr>OTROS PASIVOS CTE Y NO CTE</vt:lpstr>
      <vt:lpstr>SALDOS PERS RELAC</vt:lpstr>
      <vt:lpstr>RESULTADO PERS VINC</vt:lpstr>
      <vt:lpstr>PATRIMONIO</vt:lpstr>
      <vt:lpstr>PREVISIONES</vt:lpstr>
      <vt:lpstr>INGRESOS OPERATIVOS</vt:lpstr>
      <vt:lpstr>OTROS GASTOS OP, COM Y ADM</vt:lpstr>
      <vt:lpstr>OTROS INGRESOS Y EGRESOS</vt:lpstr>
      <vt:lpstr>RESULTADOS FIN</vt:lpstr>
      <vt:lpstr>RESULTADOS EXTRAORD</vt:lpstr>
      <vt:lpstr>NOTAS2</vt:lpstr>
      <vt:lpstr>ANEXO A - PERS VINCULADAS</vt:lpstr>
      <vt:lpstr>BIENUSO</vt:lpstr>
      <vt:lpstr>CostosyGastos</vt:lpstr>
      <vt:lpstr>Anexo H F2</vt:lpstr>
      <vt:lpstr>ACTIVO!Área_de_impresión</vt:lpstr>
      <vt:lpstr>BALANCE!Área_de_impresión</vt:lpstr>
      <vt:lpstr>EGRESOS!Área_de_impresión</vt:lpstr>
      <vt:lpstr>Flujocaja!Área_de_impresión</vt:lpstr>
      <vt:lpstr>INGRESOS!Área_de_impresión</vt:lpstr>
      <vt:lpstr>PASIVO!Área_de_impresión</vt:lpstr>
      <vt:lpstr>Resultado!Área_de_impresión</vt:lpstr>
      <vt:lpstr>'Balance (2)'!Títulos_a_imprimir</vt:lpstr>
      <vt:lpstr>Resultado!Títulos_a_imprimir</vt:lpstr>
    </vt:vector>
  </TitlesOfParts>
  <Company>none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pedro</dc:creator>
  <cp:lastModifiedBy>Weridiane Bortolotto</cp:lastModifiedBy>
  <cp:lastPrinted>2024-05-03T15:06:57Z</cp:lastPrinted>
  <dcterms:created xsi:type="dcterms:W3CDTF">2008-04-01T17:46:33Z</dcterms:created>
  <dcterms:modified xsi:type="dcterms:W3CDTF">2024-05-27T14:47:36Z</dcterms:modified>
</cp:coreProperties>
</file>